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45" windowWidth="19440" windowHeight="7740"/>
  </bookViews>
  <sheets>
    <sheet name="стр.6_8" sheetId="1" r:id="rId1"/>
  </sheets>
  <definedNames>
    <definedName name="_xlnm.Print_Area" localSheetId="0">стр.6_8!$A$1:$FK$123</definedName>
  </definedNames>
  <calcPr calcId="125725"/>
</workbook>
</file>

<file path=xl/calcChain.xml><?xml version="1.0" encoding="utf-8"?>
<calcChain xmlns="http://schemas.openxmlformats.org/spreadsheetml/2006/main">
  <c r="CJ92" i="1"/>
  <c r="CU88"/>
  <c r="DH84"/>
  <c r="CU84"/>
  <c r="CJ84"/>
  <c r="AD84"/>
  <c r="DH95"/>
  <c r="CU95"/>
  <c r="CJ95"/>
  <c r="AD95"/>
  <c r="FA62"/>
  <c r="DM62"/>
  <c r="CZ62"/>
  <c r="BT62"/>
  <c r="BH62"/>
  <c r="AR62"/>
  <c r="AL62"/>
  <c r="AF62"/>
  <c r="FA58"/>
  <c r="DM58"/>
  <c r="CZ58"/>
  <c r="BT58"/>
  <c r="BH58"/>
  <c r="AR58"/>
  <c r="AL58"/>
  <c r="AF58"/>
  <c r="FA54"/>
  <c r="DM54"/>
  <c r="CZ54"/>
  <c r="BT54"/>
  <c r="BH54"/>
  <c r="AR54"/>
  <c r="AL54"/>
  <c r="AF54"/>
  <c r="FA65"/>
  <c r="DM65"/>
  <c r="CZ65"/>
  <c r="BT65"/>
  <c r="BH65"/>
  <c r="AR65"/>
  <c r="AL65"/>
  <c r="AF65"/>
  <c r="EU28"/>
  <c r="EH28"/>
  <c r="EA28"/>
  <c r="CW28"/>
  <c r="CM28"/>
  <c r="CB28"/>
  <c r="BU28"/>
  <c r="BN28"/>
  <c r="AW28"/>
  <c r="AM28"/>
  <c r="AG28"/>
  <c r="EU24"/>
  <c r="EH24"/>
  <c r="EA24"/>
  <c r="CW24"/>
  <c r="CM24"/>
  <c r="CB24"/>
  <c r="BU24"/>
  <c r="BN24"/>
  <c r="AW24"/>
  <c r="AM24"/>
  <c r="AG24"/>
  <c r="EU20"/>
  <c r="EH20"/>
  <c r="EA20"/>
  <c r="CW20"/>
  <c r="CM20"/>
  <c r="CB20"/>
  <c r="BU20"/>
  <c r="BN20"/>
  <c r="AW20"/>
  <c r="AM20"/>
  <c r="AG20"/>
  <c r="EU31"/>
  <c r="EH31"/>
  <c r="EA31"/>
  <c r="CW31"/>
  <c r="CM31"/>
  <c r="CB31"/>
  <c r="BU31"/>
  <c r="BN31"/>
  <c r="AW31"/>
  <c r="AM31"/>
  <c r="AG31"/>
  <c r="AD83"/>
  <c r="AD91"/>
  <c r="BU27"/>
  <c r="BU23"/>
  <c r="BU19"/>
  <c r="EH23" l="1"/>
  <c r="EU23" s="1"/>
  <c r="EH27"/>
  <c r="EU27" s="1"/>
  <c r="BH61"/>
  <c r="CZ61" s="1"/>
  <c r="BT61"/>
  <c r="BT57"/>
  <c r="BT53"/>
  <c r="BH57"/>
  <c r="CZ57" s="1"/>
  <c r="AW23"/>
  <c r="AM27"/>
  <c r="AW27" s="1"/>
  <c r="AM23"/>
  <c r="AM19"/>
  <c r="AW19" s="1"/>
  <c r="AZ65"/>
  <c r="BH53"/>
  <c r="CZ53" s="1"/>
  <c r="BN27"/>
  <c r="BN23"/>
  <c r="BN19"/>
  <c r="AR61" l="1"/>
  <c r="AL61" s="1"/>
  <c r="AF61" s="1"/>
  <c r="AR57"/>
  <c r="AL57" s="1"/>
  <c r="AF57" s="1"/>
  <c r="EH19"/>
  <c r="EU19" s="1"/>
  <c r="AR53" l="1"/>
  <c r="AL53" l="1"/>
  <c r="AF53" l="1"/>
</calcChain>
</file>

<file path=xl/sharedStrings.xml><?xml version="1.0" encoding="utf-8"?>
<sst xmlns="http://schemas.openxmlformats.org/spreadsheetml/2006/main" count="226" uniqueCount="127">
  <si>
    <t>Сведения о численности сотрудников и оплате труда</t>
  </si>
  <si>
    <t>КОДЫ</t>
  </si>
  <si>
    <t xml:space="preserve">на 1 </t>
  </si>
  <si>
    <t>20</t>
  </si>
  <si>
    <t xml:space="preserve"> г.</t>
  </si>
  <si>
    <t>Дата</t>
  </si>
  <si>
    <t>по Сводному реестру</t>
  </si>
  <si>
    <t>ИНН</t>
  </si>
  <si>
    <t>Учреждение</t>
  </si>
  <si>
    <t>КПП</t>
  </si>
  <si>
    <t>Орган, осуществляющий функции
и полномочия учредителя</t>
  </si>
  <si>
    <t>глава по БК</t>
  </si>
  <si>
    <t>Публично-правовое образование</t>
  </si>
  <si>
    <t>по ОКТМО</t>
  </si>
  <si>
    <t>Периодичность: годовая</t>
  </si>
  <si>
    <t>Раздел 1. Сведения о численности сотрудников</t>
  </si>
  <si>
    <t>Группы персонала
(категория персонала)</t>
  </si>
  <si>
    <t>Код 
строки</t>
  </si>
  <si>
    <t>Штатная численность на начало года</t>
  </si>
  <si>
    <t>Средняя численность сотрудников за отчетный период</t>
  </si>
  <si>
    <r>
      <t xml:space="preserve">По договорам гражданско-правового характера </t>
    </r>
    <r>
      <rPr>
        <vertAlign val="superscript"/>
        <sz val="6.5"/>
        <rFont val="Times New Roman"/>
        <family val="1"/>
        <charset val="204"/>
      </rPr>
      <t>9</t>
    </r>
  </si>
  <si>
    <t>Штатная численность на конец отчетного периода</t>
  </si>
  <si>
    <t>установлено штатным расписанием</t>
  </si>
  <si>
    <t>в том числе:</t>
  </si>
  <si>
    <r>
      <t xml:space="preserve">всего </t>
    </r>
    <r>
      <rPr>
        <vertAlign val="superscript"/>
        <sz val="6.5"/>
        <rFont val="Times New Roman"/>
        <family val="1"/>
        <charset val="204"/>
      </rPr>
      <t>7</t>
    </r>
  </si>
  <si>
    <t>всего</t>
  </si>
  <si>
    <t>из нее
по основным видам деятельности</t>
  </si>
  <si>
    <t>замещено</t>
  </si>
  <si>
    <t>вакантных должностей</t>
  </si>
  <si>
    <t>по основному месту 
работы</t>
  </si>
  <si>
    <r>
      <t>по 
внутреннему совмести-тельству 
(по совмещению должностей)</t>
    </r>
    <r>
      <rPr>
        <vertAlign val="superscript"/>
        <sz val="6.5"/>
        <rFont val="Times New Roman"/>
        <family val="1"/>
        <charset val="204"/>
      </rPr>
      <t>8</t>
    </r>
  </si>
  <si>
    <t>по 
внешнему совмести-тельству</t>
  </si>
  <si>
    <r>
      <t xml:space="preserve">сотрудники учреждения </t>
    </r>
    <r>
      <rPr>
        <vertAlign val="superscript"/>
        <sz val="6.5"/>
        <rFont val="Times New Roman"/>
        <family val="1"/>
        <charset val="204"/>
      </rPr>
      <t>10</t>
    </r>
  </si>
  <si>
    <r>
      <t xml:space="preserve">физические лица, 
не являющиеся сотрудниками учреждения </t>
    </r>
    <r>
      <rPr>
        <vertAlign val="superscript"/>
        <sz val="6.5"/>
        <rFont val="Times New Roman"/>
        <family val="1"/>
        <charset val="204"/>
      </rPr>
      <t>11</t>
    </r>
  </si>
  <si>
    <t>из нее 
по основным видам деятельности</t>
  </si>
  <si>
    <r>
      <t xml:space="preserve">Основной персонал, всего </t>
    </r>
    <r>
      <rPr>
        <vertAlign val="superscript"/>
        <sz val="6.5"/>
        <rFont val="Times New Roman"/>
        <family val="1"/>
        <charset val="204"/>
      </rPr>
      <t>12</t>
    </r>
  </si>
  <si>
    <t>1000</t>
  </si>
  <si>
    <r>
      <t>из них:</t>
    </r>
    <r>
      <rPr>
        <vertAlign val="superscript"/>
        <sz val="6.5"/>
        <rFont val="Times New Roman"/>
        <family val="1"/>
        <charset val="204"/>
      </rPr>
      <t>13</t>
    </r>
  </si>
  <si>
    <t>1100</t>
  </si>
  <si>
    <r>
      <t xml:space="preserve">Вспомогательный персонал, всего </t>
    </r>
    <r>
      <rPr>
        <vertAlign val="superscript"/>
        <sz val="6.5"/>
        <rFont val="Times New Roman"/>
        <family val="1"/>
        <charset val="204"/>
      </rPr>
      <t>14</t>
    </r>
  </si>
  <si>
    <t>2000</t>
  </si>
  <si>
    <t>2100</t>
  </si>
  <si>
    <r>
      <t xml:space="preserve">Административно-управленческий персонал, всего </t>
    </r>
    <r>
      <rPr>
        <vertAlign val="superscript"/>
        <sz val="6.5"/>
        <rFont val="Times New Roman"/>
        <family val="1"/>
        <charset val="204"/>
      </rPr>
      <t>15</t>
    </r>
  </si>
  <si>
    <t>3000</t>
  </si>
  <si>
    <t>3100</t>
  </si>
  <si>
    <t xml:space="preserve">Итого </t>
  </si>
  <si>
    <t>9000</t>
  </si>
  <si>
    <r>
      <t>7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При расчете показателя не учитывается численность сотрудников учреждения, работающих по внутреннему совместительству (по совмещению должностей).</t>
    </r>
  </si>
  <si>
    <r>
      <t>8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2"/>
        <charset val="204"/>
      </rPr>
      <t>Указывается численность сотрудников учреждения, работающих по внутреннему совместительству (по совмещению должностей). При расчете общей численности сотрудников учреждения показатель не учитывается.</t>
    </r>
  </si>
  <si>
    <r>
      <t>9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2"/>
        <charset val="204"/>
      </rPr>
      <t>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характера). Детализация численности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</si>
  <si>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r>
      <t>10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являющихся сотрудниками учреждения.</t>
    </r>
  </si>
  <si>
    <r>
      <t>11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не являющихся сотрудниками учреждения.</t>
    </r>
  </si>
  <si>
    <r>
      <t>12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Указывается численность работников учреждения, непосредственно оказывающих услуги (выполняющих работы), направленные на достижение определенных уставом учреждения целей деятельности этого учреждения.</t>
    </r>
  </si>
  <si>
    <r>
      <t>13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Детализация показателей по группе (категории) персонала устанавливается порядком органа, осуществляющего функции и полномочия учредителя.</t>
    </r>
  </si>
  <si>
    <r>
      <t>14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Указывается численность работников учреждения, создающих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</si>
  <si>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t>15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Указывается численность работников учреждения, занятых управлением (организацией) оказания услуг (выполнения работ), а также работников учреждения, выполняющих административные функции, необходимые для обеспечения деятельности учреждения.</t>
    </r>
  </si>
  <si>
    <t>Раздел 2. Сведения об оплате труда</t>
  </si>
  <si>
    <t>Группы персонала</t>
  </si>
  <si>
    <t>Фонд начисленной оплаты труда сотрудников за отчетный период, руб.</t>
  </si>
  <si>
    <r>
      <t>Начислено по договорам гражданско-правового характера, руб.</t>
    </r>
    <r>
      <rPr>
        <vertAlign val="superscript"/>
        <sz val="6.5"/>
        <rFont val="Times New Roman"/>
        <family val="1"/>
        <charset val="204"/>
      </rPr>
      <t>16</t>
    </r>
  </si>
  <si>
    <r>
      <t>Аналитическое распределение оплаты труда сотрудников по источникам финансового 
обеспечения, руб.</t>
    </r>
    <r>
      <rPr>
        <vertAlign val="superscript"/>
        <sz val="6.5"/>
        <rFont val="Times New Roman"/>
        <family val="1"/>
        <charset val="204"/>
      </rPr>
      <t>17</t>
    </r>
  </si>
  <si>
    <t>по основному месту работы</t>
  </si>
  <si>
    <t>по внутреннему совместительству (совмещению должностей)</t>
  </si>
  <si>
    <t>по внешнему совместительству</t>
  </si>
  <si>
    <t>сотрудникам учреждения</t>
  </si>
  <si>
    <t>физическим лицам, не являющимся сотрудниками учреждения</t>
  </si>
  <si>
    <t>в том числе 
на условиях:</t>
  </si>
  <si>
    <t>за счет средств субсидии 
на выполнение государственного (муниципального) задания</t>
  </si>
  <si>
    <t>за счет средств субсидии 
на иные цели</t>
  </si>
  <si>
    <t>за счет средств гранта в форме субсидии</t>
  </si>
  <si>
    <r>
      <t xml:space="preserve">ОМС </t>
    </r>
    <r>
      <rPr>
        <vertAlign val="superscript"/>
        <sz val="6.5"/>
        <rFont val="Times New Roman"/>
        <family val="1"/>
        <charset val="204"/>
      </rPr>
      <t>18</t>
    </r>
  </si>
  <si>
    <r>
      <t xml:space="preserve">за счет 
средств 
от приносящей доход деятельности </t>
    </r>
    <r>
      <rPr>
        <vertAlign val="superscript"/>
        <sz val="6.5"/>
        <rFont val="Times New Roman"/>
        <family val="1"/>
        <charset val="204"/>
      </rPr>
      <t>19</t>
    </r>
  </si>
  <si>
    <t>полного рабочего времени</t>
  </si>
  <si>
    <t>неполного рабочего времени</t>
  </si>
  <si>
    <t>из федерального бюджета</t>
  </si>
  <si>
    <t>из бюджетов субъектов 
Российской Федерации 
и местных бюджетов</t>
  </si>
  <si>
    <t>3</t>
  </si>
  <si>
    <t>4</t>
  </si>
  <si>
    <r>
      <t xml:space="preserve">Основной персонал, всего </t>
    </r>
    <r>
      <rPr>
        <vertAlign val="superscript"/>
        <sz val="6.5"/>
        <rFont val="Times New Roman"/>
        <family val="1"/>
        <charset val="204"/>
      </rPr>
      <t>20</t>
    </r>
  </si>
  <si>
    <r>
      <t xml:space="preserve">Вспомогательный персонал, всего </t>
    </r>
    <r>
      <rPr>
        <vertAlign val="superscript"/>
        <sz val="6.5"/>
        <rFont val="Times New Roman"/>
        <family val="1"/>
        <charset val="204"/>
      </rPr>
      <t>21</t>
    </r>
  </si>
  <si>
    <r>
      <t xml:space="preserve">Административно-управленческий персонал, всего </t>
    </r>
    <r>
      <rPr>
        <vertAlign val="superscript"/>
        <sz val="6.5"/>
        <rFont val="Times New Roman"/>
        <family val="1"/>
        <charset val="204"/>
      </rPr>
      <t>22</t>
    </r>
  </si>
  <si>
    <r>
      <t>16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Указывается сумма, начисленная по договорам гражданско-правового характера, заключенным с лицами, привлекаемыми для оказания услуг (выполнения работ). Детализация начисленного вознаграждения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</si>
  <si>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r>
      <t>17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2"/>
        <charset val="204"/>
      </rPr>
      <t>Показатели аналитического распределения оплаты труда сотрудников по источникам финансового обеспечения формируются в случае, если требование о детализации установлено органом, осуществляющим функции и полномочия учредителя.</t>
    </r>
  </si>
  <si>
    <r>
      <t>18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Указывается сумма начисленной оплаты труда работникам учреждения, оказывающим услуги (выполняющим работы) в рамках программ обязательного медицинского страхования.</t>
    </r>
  </si>
  <si>
    <r>
      <t>19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Указывается сумма начисленной оплаты труда работникам учреждения, оказывающим услуги (выполняющим работы) в рамках осуществления приносящей доход деятельности.</t>
    </r>
  </si>
  <si>
    <r>
      <t>20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Указывается сумма начисленной оплаты труда работникам учреждения, непосредственно оказывающим услуги (выполняющим работы), направленные на достижение определенных уставом учреждения целей деятельности этого учреждения.</t>
    </r>
  </si>
  <si>
    <r>
      <t>21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Указывается сумма начисленной оплаты труда работникам учреждения, создающим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</si>
  <si>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t>22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Указывается сумма начисленной оплаты труда работникам учреждения, занятым управлением (организацией) оказания услуг (выполнения работ), а также работникам учреждения, выполняющим административные функции, необходимые для обеспечения деятельности учреждения.</t>
    </r>
  </si>
  <si>
    <r>
      <t>Аналитическое распределение оплаты труда сотрудников по источникам финансового обеспечения, руб.</t>
    </r>
    <r>
      <rPr>
        <vertAlign val="superscript"/>
        <sz val="6.5"/>
        <color indexed="8"/>
        <rFont val="Times New Roman"/>
        <family val="1"/>
        <charset val="204"/>
      </rPr>
      <t>17</t>
    </r>
  </si>
  <si>
    <t xml:space="preserve">ОМС </t>
  </si>
  <si>
    <t>за счет средств 
от приносящей доход деятельности</t>
  </si>
  <si>
    <t>из бюджетов субъектов Российской Федерации 
и местных бюджетов</t>
  </si>
  <si>
    <t>Основной персонал, всего</t>
  </si>
  <si>
    <t>Вспомогательный персонал, всего</t>
  </si>
  <si>
    <t>Административно-управленческий персонал, всего</t>
  </si>
  <si>
    <t>3001</t>
  </si>
  <si>
    <t>Код строки</t>
  </si>
  <si>
    <t>по договорам гражданско-правового характера с сотрудниками учреждения</t>
  </si>
  <si>
    <t>по договорам гражданско-правового характера с физическими лицами, не являющимися сотрудниками учреждения</t>
  </si>
  <si>
    <t>за счет средств гранта в форме субсидии,
в том числе:</t>
  </si>
  <si>
    <t>Руководитель
(уполномоченное лицо) Учреждения</t>
  </si>
  <si>
    <t>(должность)</t>
  </si>
  <si>
    <t>(подпись)</t>
  </si>
  <si>
    <t>(расшифровка подписи)</t>
  </si>
  <si>
    <t>Исполнитель</t>
  </si>
  <si>
    <t>(фамилия, инициалы)</t>
  </si>
  <si>
    <t>(телефон)</t>
  </si>
  <si>
    <t>"</t>
  </si>
  <si>
    <t>января</t>
  </si>
  <si>
    <t>Муниципальное общеобразовательное учреждение "Средняя школа № 89 Дзержинского района Волгограда"</t>
  </si>
  <si>
    <t xml:space="preserve">Администрация Волгограда, департамент по образованию администрации Волгограда, департамент муниципального имущества администрации Волгограда , Дзержинское территориальное управление департамента по образованию администрации Волгограда </t>
  </si>
  <si>
    <t>183Р1624</t>
  </si>
  <si>
    <t>3443905090</t>
  </si>
  <si>
    <t>344301001</t>
  </si>
  <si>
    <t>763</t>
  </si>
  <si>
    <t>18701000</t>
  </si>
  <si>
    <t>Начальник отдела</t>
  </si>
  <si>
    <t>В.А. Леднева</t>
  </si>
  <si>
    <t>91-07-32</t>
  </si>
  <si>
    <t>26</t>
  </si>
  <si>
    <t>01.01.2026</t>
  </si>
  <si>
    <t>Директор</t>
  </si>
  <si>
    <t>Л.В.Лытаева</t>
  </si>
  <si>
    <t>марта</t>
  </si>
  <si>
    <t>Педагогический персонал</t>
  </si>
  <si>
    <t>Учебно-вспомогательный персонал, обслуживающий персонал,  медицинский персонал</t>
  </si>
  <si>
    <t>Руководитель учреждения, заместители руководителя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</si>
</sst>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-* #,##0.00\ &quot;р.&quot;_-;\-* #,##0.00\ &quot;р.&quot;_-;_-* &quot;-&quot;??\ &quot;р.&quot;_-;_-@_-"/>
  </numFmts>
  <fonts count="29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b/>
      <sz val="7.5"/>
      <name val="Times New Roman"/>
      <family val="1"/>
      <charset val="204"/>
    </font>
    <font>
      <sz val="10"/>
      <name val="Arial"/>
      <family val="2"/>
      <charset val="204"/>
    </font>
    <font>
      <sz val="7.5"/>
      <name val="Times New Roman"/>
      <family val="1"/>
      <charset val="204"/>
    </font>
    <font>
      <sz val="7.5"/>
      <color indexed="8"/>
      <name val="Times New Roman"/>
      <family val="1"/>
      <charset val="204"/>
    </font>
    <font>
      <sz val="7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7"/>
      <color indexed="8"/>
      <name val="Times New Roman"/>
      <family val="2"/>
      <charset val="204"/>
    </font>
    <font>
      <sz val="7"/>
      <name val="Arial"/>
      <family val="2"/>
      <charset val="204"/>
    </font>
    <font>
      <b/>
      <sz val="7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sz val="6.5"/>
      <name val="Times New Roman"/>
      <family val="1"/>
      <charset val="204"/>
    </font>
    <font>
      <sz val="6.5"/>
      <color indexed="8"/>
      <name val="Times New Roman"/>
      <family val="1"/>
      <charset val="204"/>
    </font>
    <font>
      <vertAlign val="superscript"/>
      <sz val="6.5"/>
      <name val="Times New Roman"/>
      <family val="1"/>
      <charset val="204"/>
    </font>
    <font>
      <b/>
      <sz val="6.5"/>
      <name val="Times New Roman"/>
      <family val="1"/>
      <charset val="204"/>
    </font>
    <font>
      <vertAlign val="superscript"/>
      <sz val="5.5"/>
      <name val="Times New Roman"/>
      <family val="1"/>
      <charset val="204"/>
    </font>
    <font>
      <sz val="3"/>
      <color indexed="9"/>
      <name val="Times New Roman"/>
      <family val="1"/>
      <charset val="204"/>
    </font>
    <font>
      <sz val="5.5"/>
      <color indexed="8"/>
      <name val="Times New Roman"/>
      <family val="1"/>
      <charset val="204"/>
    </font>
    <font>
      <sz val="5.5"/>
      <color indexed="8"/>
      <name val="Times New Roman"/>
      <family val="2"/>
      <charset val="204"/>
    </font>
    <font>
      <sz val="10"/>
      <color indexed="8"/>
      <name val="Times New Roman"/>
      <family val="2"/>
      <charset val="204"/>
    </font>
    <font>
      <vertAlign val="superscript"/>
      <sz val="6.5"/>
      <color indexed="8"/>
      <name val="Times New Roman"/>
      <family val="1"/>
      <charset val="204"/>
    </font>
    <font>
      <sz val="5.5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2"/>
      <charset val="204"/>
    </font>
    <font>
      <sz val="10"/>
      <name val="Helv"/>
    </font>
    <font>
      <sz val="11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6">
    <xf numFmtId="0" fontId="0" fillId="0" borderId="0"/>
    <xf numFmtId="0" fontId="2" fillId="0" borderId="0"/>
    <xf numFmtId="0" fontId="5" fillId="0" borderId="0"/>
    <xf numFmtId="164" fontId="2" fillId="0" borderId="0" applyFont="0" applyFill="0" applyBorder="0" applyAlignment="0" applyProtection="0"/>
    <xf numFmtId="0" fontId="2" fillId="0" borderId="0"/>
    <xf numFmtId="0" fontId="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6" fillId="0" borderId="0"/>
    <xf numFmtId="0" fontId="25" fillId="0" borderId="0"/>
    <xf numFmtId="0" fontId="2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5" fillId="0" borderId="0"/>
    <xf numFmtId="0" fontId="2" fillId="0" borderId="0"/>
    <xf numFmtId="0" fontId="26" fillId="0" borderId="0"/>
    <xf numFmtId="0" fontId="2" fillId="0" borderId="0"/>
    <xf numFmtId="0" fontId="5" fillId="0" borderId="0"/>
    <xf numFmtId="0" fontId="27" fillId="0" borderId="0"/>
    <xf numFmtId="43" fontId="28" fillId="0" borderId="0" applyFont="0" applyFill="0" applyBorder="0" applyAlignment="0" applyProtection="0"/>
  </cellStyleXfs>
  <cellXfs count="279">
    <xf numFmtId="0" fontId="0" fillId="0" borderId="0" xfId="0"/>
    <xf numFmtId="0" fontId="3" fillId="0" borderId="0" xfId="1" applyFont="1" applyBorder="1" applyAlignment="1">
      <alignment horizontal="center" vertical="top"/>
    </xf>
    <xf numFmtId="0" fontId="4" fillId="0" borderId="0" xfId="1" applyFont="1" applyBorder="1" applyAlignment="1">
      <alignment horizontal="center" vertical="top"/>
    </xf>
    <xf numFmtId="0" fontId="4" fillId="0" borderId="0" xfId="1" applyFont="1" applyBorder="1" applyAlignment="1">
      <alignment horizontal="center" wrapText="1"/>
    </xf>
    <xf numFmtId="49" fontId="6" fillId="0" borderId="0" xfId="2" applyNumberFormat="1" applyFont="1" applyFill="1" applyAlignment="1">
      <alignment horizontal="center"/>
    </xf>
    <xf numFmtId="0" fontId="7" fillId="0" borderId="0" xfId="0" applyFont="1" applyFill="1" applyAlignment="1"/>
    <xf numFmtId="49" fontId="8" fillId="0" borderId="0" xfId="2" applyNumberFormat="1" applyFont="1" applyFill="1" applyAlignment="1">
      <alignment horizontal="center"/>
    </xf>
    <xf numFmtId="0" fontId="9" fillId="0" borderId="0" xfId="0" applyFont="1" applyFill="1" applyAlignment="1"/>
    <xf numFmtId="0" fontId="8" fillId="0" borderId="0" xfId="0" applyFont="1" applyAlignment="1">
      <alignment horizontal="right"/>
    </xf>
    <xf numFmtId="49" fontId="8" fillId="0" borderId="0" xfId="2" applyNumberFormat="1" applyFont="1" applyFill="1" applyAlignment="1">
      <alignment horizontal="center" wrapText="1"/>
    </xf>
    <xf numFmtId="0" fontId="10" fillId="0" borderId="0" xfId="0" applyFont="1" applyAlignment="1">
      <alignment horizontal="right"/>
    </xf>
    <xf numFmtId="0" fontId="8" fillId="0" borderId="0" xfId="2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8" fillId="0" borderId="0" xfId="2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10" fillId="0" borderId="0" xfId="0" applyFont="1" applyAlignment="1"/>
    <xf numFmtId="0" fontId="10" fillId="0" borderId="0" xfId="0" applyFont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10" fillId="0" borderId="0" xfId="0" applyFont="1" applyAlignment="1">
      <alignment wrapText="1"/>
    </xf>
    <xf numFmtId="0" fontId="8" fillId="0" borderId="0" xfId="0" applyFont="1" applyAlignment="1">
      <alignment horizontal="right" wrapText="1"/>
    </xf>
    <xf numFmtId="49" fontId="8" fillId="0" borderId="0" xfId="2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0" fillId="0" borderId="0" xfId="0" applyFont="1" applyAlignment="1">
      <alignment horizontal="right" vertical="center"/>
    </xf>
    <xf numFmtId="49" fontId="10" fillId="0" borderId="0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12" fillId="0" borderId="0" xfId="2" applyFont="1" applyFill="1" applyBorder="1" applyAlignment="1">
      <alignment horizontal="center"/>
    </xf>
    <xf numFmtId="0" fontId="12" fillId="0" borderId="4" xfId="2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5" fillId="0" borderId="0" xfId="0" applyNumberFormat="1" applyFont="1" applyAlignment="1">
      <alignment horizontal="center" vertical="center" wrapText="1"/>
    </xf>
    <xf numFmtId="0" fontId="15" fillId="0" borderId="0" xfId="0" applyNumberFormat="1" applyFont="1" applyAlignment="1">
      <alignment horizontal="center" vertical="top"/>
    </xf>
    <xf numFmtId="0" fontId="15" fillId="0" borderId="0" xfId="0" applyNumberFormat="1" applyFont="1" applyAlignment="1">
      <alignment horizontal="left" vertical="center"/>
    </xf>
    <xf numFmtId="0" fontId="15" fillId="0" borderId="0" xfId="0" applyNumberFormat="1" applyFont="1" applyBorder="1" applyAlignment="1">
      <alignment horizontal="left" vertical="center"/>
    </xf>
    <xf numFmtId="0" fontId="15" fillId="0" borderId="0" xfId="0" applyNumberFormat="1" applyFont="1" applyAlignment="1">
      <alignment horizontal="left"/>
    </xf>
    <xf numFmtId="0" fontId="14" fillId="0" borderId="0" xfId="2" applyNumberFormat="1" applyFont="1" applyFill="1" applyBorder="1" applyAlignment="1">
      <alignment horizontal="left" wrapText="1"/>
    </xf>
    <xf numFmtId="0" fontId="17" fillId="0" borderId="0" xfId="2" applyNumberFormat="1" applyFont="1" applyFill="1" applyBorder="1" applyAlignment="1">
      <alignment horizontal="right"/>
    </xf>
    <xf numFmtId="49" fontId="17" fillId="0" borderId="0" xfId="2" applyNumberFormat="1" applyFont="1" applyFill="1" applyBorder="1" applyAlignment="1">
      <alignment horizontal="center"/>
    </xf>
    <xf numFmtId="0" fontId="15" fillId="0" borderId="0" xfId="0" applyNumberFormat="1" applyFont="1" applyBorder="1" applyAlignment="1">
      <alignment horizontal="center"/>
    </xf>
    <xf numFmtId="0" fontId="14" fillId="0" borderId="0" xfId="2" applyNumberFormat="1" applyFont="1" applyFill="1" applyBorder="1" applyAlignment="1">
      <alignment horizontal="center"/>
    </xf>
    <xf numFmtId="0" fontId="14" fillId="0" borderId="0" xfId="0" applyNumberFormat="1" applyFont="1" applyBorder="1" applyAlignment="1">
      <alignment horizontal="center"/>
    </xf>
    <xf numFmtId="0" fontId="10" fillId="0" borderId="4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18" fillId="0" borderId="0" xfId="0" applyFont="1"/>
    <xf numFmtId="0" fontId="21" fillId="0" borderId="0" xfId="0" applyFont="1"/>
    <xf numFmtId="0" fontId="22" fillId="0" borderId="0" xfId="0" applyFont="1"/>
    <xf numFmtId="0" fontId="17" fillId="0" borderId="0" xfId="2" applyNumberFormat="1" applyFont="1" applyFill="1" applyBorder="1" applyAlignment="1">
      <alignment horizontal="center"/>
    </xf>
    <xf numFmtId="0" fontId="10" fillId="0" borderId="0" xfId="0" applyFont="1"/>
    <xf numFmtId="0" fontId="9" fillId="0" borderId="0" xfId="0" applyNumberFormat="1" applyFont="1" applyAlignment="1">
      <alignment horizontal="left"/>
    </xf>
    <xf numFmtId="0" fontId="8" fillId="0" borderId="0" xfId="0" applyNumberFormat="1" applyFont="1" applyBorder="1" applyAlignment="1">
      <alignment horizontal="left"/>
    </xf>
    <xf numFmtId="0" fontId="24" fillId="0" borderId="0" xfId="2" applyNumberFormat="1" applyFont="1" applyFill="1" applyAlignment="1">
      <alignment horizontal="center" vertical="top"/>
    </xf>
    <xf numFmtId="0" fontId="24" fillId="0" borderId="0" xfId="2" applyNumberFormat="1" applyFont="1" applyFill="1" applyBorder="1" applyAlignment="1">
      <alignment horizontal="center" vertical="top"/>
    </xf>
    <xf numFmtId="0" fontId="20" fillId="0" borderId="0" xfId="0" applyNumberFormat="1" applyFont="1" applyAlignment="1">
      <alignment horizontal="center" vertical="top"/>
    </xf>
    <xf numFmtId="0" fontId="24" fillId="0" borderId="0" xfId="0" applyNumberFormat="1" applyFont="1" applyBorder="1" applyAlignment="1">
      <alignment horizontal="center" vertical="top"/>
    </xf>
    <xf numFmtId="0" fontId="8" fillId="0" borderId="0" xfId="2" applyNumberFormat="1" applyFont="1" applyFill="1" applyAlignment="1">
      <alignment horizontal="left"/>
    </xf>
    <xf numFmtId="0" fontId="9" fillId="0" borderId="0" xfId="0" applyNumberFormat="1" applyFont="1" applyBorder="1" applyAlignment="1">
      <alignment horizontal="left"/>
    </xf>
    <xf numFmtId="0" fontId="8" fillId="0" borderId="0" xfId="2" applyNumberFormat="1" applyFont="1" applyFill="1" applyBorder="1" applyAlignment="1">
      <alignment horizontal="left"/>
    </xf>
    <xf numFmtId="49" fontId="10" fillId="0" borderId="8" xfId="0" applyNumberFormat="1" applyFont="1" applyBorder="1" applyAlignment="1">
      <alignment horizontal="center"/>
    </xf>
    <xf numFmtId="49" fontId="10" fillId="0" borderId="9" xfId="0" applyNumberFormat="1" applyFont="1" applyBorder="1" applyAlignment="1">
      <alignment horizontal="center"/>
    </xf>
    <xf numFmtId="49" fontId="10" fillId="0" borderId="10" xfId="0" applyNumberFormat="1" applyFont="1" applyBorder="1" applyAlignment="1">
      <alignment horizontal="center"/>
    </xf>
    <xf numFmtId="0" fontId="10" fillId="0" borderId="4" xfId="0" applyFont="1" applyBorder="1" applyAlignment="1">
      <alignment horizontal="left" wrapText="1"/>
    </xf>
    <xf numFmtId="0" fontId="8" fillId="0" borderId="0" xfId="2" applyFont="1" applyFill="1" applyAlignment="1">
      <alignment horizontal="left" vertical="center" wrapText="1"/>
    </xf>
    <xf numFmtId="0" fontId="8" fillId="0" borderId="9" xfId="2" applyFont="1" applyFill="1" applyBorder="1" applyAlignment="1">
      <alignment horizontal="left" wrapText="1"/>
    </xf>
    <xf numFmtId="0" fontId="3" fillId="0" borderId="0" xfId="1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9" fontId="8" fillId="0" borderId="0" xfId="2" applyNumberFormat="1" applyFont="1" applyFill="1" applyAlignment="1">
      <alignment horizontal="right"/>
    </xf>
    <xf numFmtId="49" fontId="8" fillId="0" borderId="4" xfId="2" applyNumberFormat="1" applyFont="1" applyFill="1" applyBorder="1" applyAlignment="1">
      <alignment horizontal="center"/>
    </xf>
    <xf numFmtId="49" fontId="8" fillId="0" borderId="4" xfId="2" applyNumberFormat="1" applyFont="1" applyFill="1" applyBorder="1" applyAlignment="1">
      <alignment horizontal="left"/>
    </xf>
    <xf numFmtId="49" fontId="8" fillId="0" borderId="0" xfId="2" applyNumberFormat="1" applyFont="1" applyFill="1" applyAlignment="1">
      <alignment horizontal="left"/>
    </xf>
    <xf numFmtId="49" fontId="9" fillId="0" borderId="5" xfId="0" applyNumberFormat="1" applyFont="1" applyBorder="1" applyAlignment="1">
      <alignment horizontal="center"/>
    </xf>
    <xf numFmtId="49" fontId="9" fillId="0" borderId="6" xfId="0" applyNumberFormat="1" applyFont="1" applyBorder="1" applyAlignment="1">
      <alignment horizontal="center"/>
    </xf>
    <xf numFmtId="49" fontId="9" fillId="0" borderId="7" xfId="0" applyNumberFormat="1" applyFont="1" applyBorder="1" applyAlignment="1">
      <alignment horizontal="center"/>
    </xf>
    <xf numFmtId="0" fontId="10" fillId="0" borderId="9" xfId="0" applyFont="1" applyBorder="1" applyAlignment="1">
      <alignment horizontal="left" wrapText="1"/>
    </xf>
    <xf numFmtId="49" fontId="10" fillId="0" borderId="11" xfId="0" applyNumberFormat="1" applyFont="1" applyBorder="1" applyAlignment="1">
      <alignment horizontal="center"/>
    </xf>
    <xf numFmtId="49" fontId="10" fillId="0" borderId="12" xfId="0" applyNumberFormat="1" applyFont="1" applyBorder="1" applyAlignment="1">
      <alignment horizontal="center"/>
    </xf>
    <xf numFmtId="49" fontId="10" fillId="0" borderId="13" xfId="0" applyNumberFormat="1" applyFont="1" applyBorder="1" applyAlignment="1">
      <alignment horizontal="center"/>
    </xf>
    <xf numFmtId="0" fontId="12" fillId="0" borderId="0" xfId="2" applyFont="1" applyFill="1" applyBorder="1" applyAlignment="1">
      <alignment horizontal="center"/>
    </xf>
    <xf numFmtId="0" fontId="14" fillId="0" borderId="2" xfId="2" applyNumberFormat="1" applyFont="1" applyFill="1" applyBorder="1" applyAlignment="1">
      <alignment horizontal="center" vertical="center" wrapText="1"/>
    </xf>
    <xf numFmtId="0" fontId="14" fillId="0" borderId="0" xfId="2" applyNumberFormat="1" applyFont="1" applyFill="1" applyBorder="1" applyAlignment="1">
      <alignment horizontal="center" vertical="center" wrapText="1"/>
    </xf>
    <xf numFmtId="0" fontId="14" fillId="0" borderId="4" xfId="2" applyNumberFormat="1" applyFont="1" applyFill="1" applyBorder="1" applyAlignment="1">
      <alignment horizontal="center" vertical="center" wrapText="1"/>
    </xf>
    <xf numFmtId="0" fontId="14" fillId="0" borderId="1" xfId="2" applyNumberFormat="1" applyFont="1" applyFill="1" applyBorder="1" applyAlignment="1">
      <alignment horizontal="center" vertical="center" wrapText="1"/>
    </xf>
    <xf numFmtId="0" fontId="14" fillId="0" borderId="3" xfId="2" applyNumberFormat="1" applyFont="1" applyFill="1" applyBorder="1" applyAlignment="1">
      <alignment horizontal="center" vertical="center" wrapText="1"/>
    </xf>
    <xf numFmtId="0" fontId="14" fillId="0" borderId="16" xfId="2" applyNumberFormat="1" applyFont="1" applyFill="1" applyBorder="1" applyAlignment="1">
      <alignment horizontal="center" vertical="center" wrapText="1"/>
    </xf>
    <xf numFmtId="0" fontId="14" fillId="0" borderId="17" xfId="2" applyNumberFormat="1" applyFont="1" applyFill="1" applyBorder="1" applyAlignment="1">
      <alignment horizontal="center" vertical="center" wrapText="1"/>
    </xf>
    <xf numFmtId="0" fontId="14" fillId="0" borderId="18" xfId="2" applyNumberFormat="1" applyFont="1" applyFill="1" applyBorder="1" applyAlignment="1">
      <alignment horizontal="center" vertical="center" wrapText="1"/>
    </xf>
    <xf numFmtId="0" fontId="14" fillId="0" borderId="19" xfId="2" applyNumberFormat="1" applyFont="1" applyFill="1" applyBorder="1" applyAlignment="1">
      <alignment horizontal="center" vertical="center" wrapText="1"/>
    </xf>
    <xf numFmtId="0" fontId="15" fillId="0" borderId="14" xfId="0" applyNumberFormat="1" applyFont="1" applyBorder="1" applyAlignment="1">
      <alignment horizontal="center" vertical="center" wrapText="1"/>
    </xf>
    <xf numFmtId="0" fontId="15" fillId="0" borderId="9" xfId="0" applyNumberFormat="1" applyFont="1" applyBorder="1" applyAlignment="1">
      <alignment horizontal="center" vertical="center" wrapText="1"/>
    </xf>
    <xf numFmtId="0" fontId="15" fillId="0" borderId="15" xfId="0" applyNumberFormat="1" applyFont="1" applyBorder="1" applyAlignment="1">
      <alignment horizontal="center" vertical="center" wrapText="1"/>
    </xf>
    <xf numFmtId="0" fontId="14" fillId="0" borderId="14" xfId="2" applyNumberFormat="1" applyFont="1" applyFill="1" applyBorder="1" applyAlignment="1">
      <alignment horizontal="center" vertical="center" wrapText="1"/>
    </xf>
    <xf numFmtId="0" fontId="14" fillId="0" borderId="9" xfId="2" applyNumberFormat="1" applyFont="1" applyFill="1" applyBorder="1" applyAlignment="1">
      <alignment horizontal="center" vertical="center" wrapText="1"/>
    </xf>
    <xf numFmtId="0" fontId="14" fillId="0" borderId="15" xfId="2" applyNumberFormat="1" applyFont="1" applyFill="1" applyBorder="1" applyAlignment="1">
      <alignment horizontal="center" vertical="center" wrapText="1"/>
    </xf>
    <xf numFmtId="0" fontId="14" fillId="0" borderId="9" xfId="2" applyNumberFormat="1" applyFont="1" applyFill="1" applyBorder="1" applyAlignment="1">
      <alignment horizontal="center" vertical="top"/>
    </xf>
    <xf numFmtId="0" fontId="14" fillId="0" borderId="1" xfId="2" applyNumberFormat="1" applyFont="1" applyFill="1" applyBorder="1" applyAlignment="1">
      <alignment horizontal="center" vertical="top"/>
    </xf>
    <xf numFmtId="0" fontId="14" fillId="0" borderId="2" xfId="2" applyNumberFormat="1" applyFont="1" applyFill="1" applyBorder="1" applyAlignment="1">
      <alignment horizontal="center" vertical="top"/>
    </xf>
    <xf numFmtId="0" fontId="14" fillId="0" borderId="3" xfId="2" applyNumberFormat="1" applyFont="1" applyFill="1" applyBorder="1" applyAlignment="1">
      <alignment horizontal="center" vertical="top"/>
    </xf>
    <xf numFmtId="0" fontId="14" fillId="0" borderId="20" xfId="2" applyNumberFormat="1" applyFont="1" applyFill="1" applyBorder="1" applyAlignment="1">
      <alignment horizontal="center" vertical="top"/>
    </xf>
    <xf numFmtId="0" fontId="14" fillId="0" borderId="1" xfId="0" applyNumberFormat="1" applyFont="1" applyBorder="1" applyAlignment="1">
      <alignment horizontal="center" vertical="top"/>
    </xf>
    <xf numFmtId="0" fontId="14" fillId="0" borderId="2" xfId="0" applyNumberFormat="1" applyFont="1" applyBorder="1" applyAlignment="1">
      <alignment horizontal="center" vertical="top"/>
    </xf>
    <xf numFmtId="0" fontId="14" fillId="0" borderId="3" xfId="0" applyNumberFormat="1" applyFont="1" applyBorder="1" applyAlignment="1">
      <alignment horizontal="center" vertical="top"/>
    </xf>
    <xf numFmtId="0" fontId="14" fillId="0" borderId="9" xfId="2" applyNumberFormat="1" applyFont="1" applyFill="1" applyBorder="1" applyAlignment="1">
      <alignment horizontal="left" wrapText="1"/>
    </xf>
    <xf numFmtId="49" fontId="14" fillId="0" borderId="5" xfId="2" applyNumberFormat="1" applyFont="1" applyFill="1" applyBorder="1" applyAlignment="1">
      <alignment horizontal="center"/>
    </xf>
    <xf numFmtId="49" fontId="14" fillId="0" borderId="6" xfId="2" applyNumberFormat="1" applyFont="1" applyFill="1" applyBorder="1" applyAlignment="1">
      <alignment horizontal="center"/>
    </xf>
    <xf numFmtId="49" fontId="14" fillId="0" borderId="21" xfId="2" applyNumberFormat="1" applyFont="1" applyFill="1" applyBorder="1" applyAlignment="1">
      <alignment horizontal="center"/>
    </xf>
    <xf numFmtId="0" fontId="15" fillId="0" borderId="22" xfId="0" applyNumberFormat="1" applyFont="1" applyBorder="1" applyAlignment="1">
      <alignment horizontal="center"/>
    </xf>
    <xf numFmtId="0" fontId="15" fillId="0" borderId="6" xfId="0" applyNumberFormat="1" applyFont="1" applyBorder="1" applyAlignment="1">
      <alignment horizontal="center"/>
    </xf>
    <xf numFmtId="0" fontId="15" fillId="0" borderId="21" xfId="0" applyNumberFormat="1" applyFont="1" applyBorder="1" applyAlignment="1">
      <alignment horizontal="center"/>
    </xf>
    <xf numFmtId="0" fontId="14" fillId="0" borderId="22" xfId="2" applyNumberFormat="1" applyFont="1" applyFill="1" applyBorder="1" applyAlignment="1">
      <alignment horizontal="center"/>
    </xf>
    <xf numFmtId="0" fontId="14" fillId="0" borderId="6" xfId="2" applyNumberFormat="1" applyFont="1" applyFill="1" applyBorder="1" applyAlignment="1">
      <alignment horizontal="center"/>
    </xf>
    <xf numFmtId="0" fontId="14" fillId="0" borderId="21" xfId="2" applyNumberFormat="1" applyFont="1" applyFill="1" applyBorder="1" applyAlignment="1">
      <alignment horizontal="center"/>
    </xf>
    <xf numFmtId="0" fontId="14" fillId="0" borderId="23" xfId="2" applyNumberFormat="1" applyFont="1" applyFill="1" applyBorder="1" applyAlignment="1">
      <alignment horizontal="center"/>
    </xf>
    <xf numFmtId="0" fontId="14" fillId="0" borderId="22" xfId="0" applyNumberFormat="1" applyFont="1" applyBorder="1" applyAlignment="1">
      <alignment horizontal="center"/>
    </xf>
    <xf numFmtId="0" fontId="14" fillId="0" borderId="6" xfId="0" applyNumberFormat="1" applyFont="1" applyBorder="1" applyAlignment="1">
      <alignment horizontal="center"/>
    </xf>
    <xf numFmtId="0" fontId="14" fillId="0" borderId="21" xfId="0" applyNumberFormat="1" applyFont="1" applyBorder="1" applyAlignment="1">
      <alignment horizontal="center"/>
    </xf>
    <xf numFmtId="0" fontId="14" fillId="0" borderId="7" xfId="0" applyNumberFormat="1" applyFont="1" applyBorder="1" applyAlignment="1">
      <alignment horizontal="center"/>
    </xf>
    <xf numFmtId="0" fontId="14" fillId="0" borderId="1" xfId="2" applyNumberFormat="1" applyFont="1" applyFill="1" applyBorder="1" applyAlignment="1">
      <alignment horizontal="center"/>
    </xf>
    <xf numFmtId="0" fontId="14" fillId="0" borderId="2" xfId="2" applyNumberFormat="1" applyFont="1" applyFill="1" applyBorder="1" applyAlignment="1">
      <alignment horizontal="center"/>
    </xf>
    <xf numFmtId="0" fontId="14" fillId="0" borderId="3" xfId="2" applyNumberFormat="1" applyFont="1" applyFill="1" applyBorder="1" applyAlignment="1">
      <alignment horizontal="center"/>
    </xf>
    <xf numFmtId="0" fontId="14" fillId="0" borderId="18" xfId="2" applyNumberFormat="1" applyFont="1" applyFill="1" applyBorder="1" applyAlignment="1">
      <alignment horizontal="center"/>
    </xf>
    <xf numFmtId="0" fontId="14" fillId="0" borderId="4" xfId="2" applyNumberFormat="1" applyFont="1" applyFill="1" applyBorder="1" applyAlignment="1">
      <alignment horizontal="center"/>
    </xf>
    <xf numFmtId="0" fontId="14" fillId="0" borderId="19" xfId="2" applyNumberFormat="1" applyFont="1" applyFill="1" applyBorder="1" applyAlignment="1">
      <alignment horizontal="center"/>
    </xf>
    <xf numFmtId="0" fontId="15" fillId="0" borderId="1" xfId="0" applyNumberFormat="1" applyFont="1" applyBorder="1" applyAlignment="1">
      <alignment horizontal="center"/>
    </xf>
    <xf numFmtId="0" fontId="15" fillId="0" borderId="2" xfId="0" applyNumberFormat="1" applyFont="1" applyBorder="1" applyAlignment="1">
      <alignment horizontal="center"/>
    </xf>
    <xf numFmtId="0" fontId="15" fillId="0" borderId="3" xfId="0" applyNumberFormat="1" applyFont="1" applyBorder="1" applyAlignment="1">
      <alignment horizontal="center"/>
    </xf>
    <xf numFmtId="0" fontId="15" fillId="0" borderId="18" xfId="0" applyNumberFormat="1" applyFont="1" applyBorder="1" applyAlignment="1">
      <alignment horizontal="center"/>
    </xf>
    <xf numFmtId="0" fontId="15" fillId="0" borderId="4" xfId="0" applyNumberFormat="1" applyFont="1" applyBorder="1" applyAlignment="1">
      <alignment horizontal="center"/>
    </xf>
    <xf numFmtId="0" fontId="15" fillId="0" borderId="19" xfId="0" applyNumberFormat="1" applyFont="1" applyBorder="1" applyAlignment="1">
      <alignment horizontal="center"/>
    </xf>
    <xf numFmtId="0" fontId="14" fillId="0" borderId="1" xfId="0" applyNumberFormat="1" applyFont="1" applyBorder="1" applyAlignment="1">
      <alignment horizontal="center"/>
    </xf>
    <xf numFmtId="0" fontId="14" fillId="0" borderId="2" xfId="0" applyNumberFormat="1" applyFont="1" applyBorder="1" applyAlignment="1">
      <alignment horizontal="center"/>
    </xf>
    <xf numFmtId="0" fontId="14" fillId="0" borderId="3" xfId="0" applyNumberFormat="1" applyFont="1" applyBorder="1" applyAlignment="1">
      <alignment horizontal="center"/>
    </xf>
    <xf numFmtId="0" fontId="14" fillId="0" borderId="18" xfId="0" applyNumberFormat="1" applyFont="1" applyBorder="1" applyAlignment="1">
      <alignment horizontal="center"/>
    </xf>
    <xf numFmtId="0" fontId="14" fillId="0" borderId="4" xfId="0" applyNumberFormat="1" applyFont="1" applyBorder="1" applyAlignment="1">
      <alignment horizontal="center"/>
    </xf>
    <xf numFmtId="0" fontId="14" fillId="0" borderId="19" xfId="0" applyNumberFormat="1" applyFont="1" applyBorder="1" applyAlignment="1">
      <alignment horizontal="center"/>
    </xf>
    <xf numFmtId="0" fontId="14" fillId="0" borderId="24" xfId="0" applyNumberFormat="1" applyFont="1" applyBorder="1" applyAlignment="1">
      <alignment horizontal="center"/>
    </xf>
    <xf numFmtId="0" fontId="14" fillId="0" borderId="27" xfId="0" applyNumberFormat="1" applyFont="1" applyBorder="1" applyAlignment="1">
      <alignment horizontal="center"/>
    </xf>
    <xf numFmtId="0" fontId="14" fillId="0" borderId="4" xfId="2" applyNumberFormat="1" applyFont="1" applyFill="1" applyBorder="1" applyAlignment="1">
      <alignment horizontal="left" wrapText="1" indent="1"/>
    </xf>
    <xf numFmtId="0" fontId="14" fillId="0" borderId="2" xfId="2" applyNumberFormat="1" applyFont="1" applyFill="1" applyBorder="1" applyAlignment="1">
      <alignment horizontal="left" indent="2"/>
    </xf>
    <xf numFmtId="0" fontId="14" fillId="0" borderId="24" xfId="2" applyNumberFormat="1" applyFont="1" applyFill="1" applyBorder="1" applyAlignment="1">
      <alignment horizontal="left" indent="2"/>
    </xf>
    <xf numFmtId="49" fontId="14" fillId="0" borderId="25" xfId="2" applyNumberFormat="1" applyFont="1" applyFill="1" applyBorder="1" applyAlignment="1">
      <alignment horizontal="center"/>
    </xf>
    <xf numFmtId="49" fontId="14" fillId="0" borderId="2" xfId="2" applyNumberFormat="1" applyFont="1" applyFill="1" applyBorder="1" applyAlignment="1">
      <alignment horizontal="center"/>
    </xf>
    <xf numFmtId="49" fontId="14" fillId="0" borderId="3" xfId="2" applyNumberFormat="1" applyFont="1" applyFill="1" applyBorder="1" applyAlignment="1">
      <alignment horizontal="center"/>
    </xf>
    <xf numFmtId="49" fontId="14" fillId="0" borderId="26" xfId="2" applyNumberFormat="1" applyFont="1" applyFill="1" applyBorder="1" applyAlignment="1">
      <alignment horizontal="center"/>
    </xf>
    <xf numFmtId="49" fontId="14" fillId="0" borderId="4" xfId="2" applyNumberFormat="1" applyFont="1" applyFill="1" applyBorder="1" applyAlignment="1">
      <alignment horizontal="center"/>
    </xf>
    <xf numFmtId="49" fontId="14" fillId="0" borderId="19" xfId="2" applyNumberFormat="1" applyFont="1" applyFill="1" applyBorder="1" applyAlignment="1">
      <alignment horizontal="center"/>
    </xf>
    <xf numFmtId="0" fontId="14" fillId="0" borderId="28" xfId="2" applyNumberFormat="1" applyFont="1" applyFill="1" applyBorder="1" applyAlignment="1">
      <alignment horizontal="center"/>
    </xf>
    <xf numFmtId="0" fontId="15" fillId="0" borderId="14" xfId="0" applyNumberFormat="1" applyFont="1" applyBorder="1" applyAlignment="1">
      <alignment horizontal="center"/>
    </xf>
    <xf numFmtId="0" fontId="15" fillId="0" borderId="9" xfId="0" applyNumberFormat="1" applyFont="1" applyBorder="1" applyAlignment="1">
      <alignment horizontal="center"/>
    </xf>
    <xf numFmtId="0" fontId="15" fillId="0" borderId="15" xfId="0" applyNumberFormat="1" applyFont="1" applyBorder="1" applyAlignment="1">
      <alignment horizontal="center"/>
    </xf>
    <xf numFmtId="0" fontId="14" fillId="0" borderId="14" xfId="0" applyNumberFormat="1" applyFont="1" applyBorder="1" applyAlignment="1">
      <alignment horizontal="center"/>
    </xf>
    <xf numFmtId="0" fontId="14" fillId="0" borderId="9" xfId="0" applyNumberFormat="1" applyFont="1" applyBorder="1" applyAlignment="1">
      <alignment horizontal="center"/>
    </xf>
    <xf numFmtId="0" fontId="14" fillId="0" borderId="15" xfId="0" applyNumberFormat="1" applyFont="1" applyBorder="1" applyAlignment="1">
      <alignment horizontal="center"/>
    </xf>
    <xf numFmtId="0" fontId="14" fillId="0" borderId="10" xfId="0" applyNumberFormat="1" applyFont="1" applyBorder="1" applyAlignment="1">
      <alignment horizontal="center"/>
    </xf>
    <xf numFmtId="49" fontId="14" fillId="0" borderId="8" xfId="2" applyNumberFormat="1" applyFont="1" applyFill="1" applyBorder="1" applyAlignment="1">
      <alignment horizontal="center"/>
    </xf>
    <xf numFmtId="49" fontId="14" fillId="0" borderId="9" xfId="2" applyNumberFormat="1" applyFont="1" applyFill="1" applyBorder="1" applyAlignment="1">
      <alignment horizontal="center"/>
    </xf>
    <xf numFmtId="49" fontId="14" fillId="0" borderId="15" xfId="2" applyNumberFormat="1" applyFont="1" applyFill="1" applyBorder="1" applyAlignment="1">
      <alignment horizontal="center"/>
    </xf>
    <xf numFmtId="0" fontId="14" fillId="0" borderId="14" xfId="2" applyNumberFormat="1" applyFont="1" applyFill="1" applyBorder="1" applyAlignment="1">
      <alignment horizontal="center"/>
    </xf>
    <xf numFmtId="0" fontId="14" fillId="0" borderId="9" xfId="2" applyNumberFormat="1" applyFont="1" applyFill="1" applyBorder="1" applyAlignment="1">
      <alignment horizontal="center"/>
    </xf>
    <xf numFmtId="0" fontId="14" fillId="0" borderId="15" xfId="2" applyNumberFormat="1" applyFont="1" applyFill="1" applyBorder="1" applyAlignment="1">
      <alignment horizontal="center"/>
    </xf>
    <xf numFmtId="0" fontId="14" fillId="0" borderId="9" xfId="2" applyNumberFormat="1" applyFont="1" applyFill="1" applyBorder="1" applyAlignment="1">
      <alignment horizontal="left" wrapText="1" indent="1"/>
    </xf>
    <xf numFmtId="0" fontId="14" fillId="0" borderId="9" xfId="2" applyNumberFormat="1" applyFont="1" applyFill="1" applyBorder="1" applyAlignment="1">
      <alignment horizontal="left" vertical="center" wrapText="1"/>
    </xf>
    <xf numFmtId="0" fontId="17" fillId="0" borderId="2" xfId="2" applyNumberFormat="1" applyFont="1" applyFill="1" applyBorder="1" applyAlignment="1">
      <alignment horizontal="right"/>
    </xf>
    <xf numFmtId="0" fontId="17" fillId="0" borderId="24" xfId="2" applyNumberFormat="1" applyFont="1" applyFill="1" applyBorder="1" applyAlignment="1">
      <alignment horizontal="right"/>
    </xf>
    <xf numFmtId="49" fontId="17" fillId="0" borderId="11" xfId="2" applyNumberFormat="1" applyFont="1" applyFill="1" applyBorder="1" applyAlignment="1">
      <alignment horizontal="center"/>
    </xf>
    <xf numFmtId="49" fontId="17" fillId="0" borderId="12" xfId="2" applyNumberFormat="1" applyFont="1" applyFill="1" applyBorder="1" applyAlignment="1">
      <alignment horizontal="center"/>
    </xf>
    <xf numFmtId="49" fontId="17" fillId="0" borderId="29" xfId="2" applyNumberFormat="1" applyFont="1" applyFill="1" applyBorder="1" applyAlignment="1">
      <alignment horizontal="center"/>
    </xf>
    <xf numFmtId="0" fontId="15" fillId="0" borderId="30" xfId="0" applyNumberFormat="1" applyFont="1" applyBorder="1" applyAlignment="1">
      <alignment horizontal="center"/>
    </xf>
    <xf numFmtId="0" fontId="15" fillId="0" borderId="12" xfId="0" applyNumberFormat="1" applyFont="1" applyBorder="1" applyAlignment="1">
      <alignment horizontal="center"/>
    </xf>
    <xf numFmtId="0" fontId="15" fillId="0" borderId="29" xfId="0" applyNumberFormat="1" applyFont="1" applyBorder="1" applyAlignment="1">
      <alignment horizontal="center"/>
    </xf>
    <xf numFmtId="0" fontId="14" fillId="0" borderId="30" xfId="2" applyNumberFormat="1" applyFont="1" applyFill="1" applyBorder="1" applyAlignment="1">
      <alignment horizontal="center"/>
    </xf>
    <xf numFmtId="0" fontId="14" fillId="0" borderId="12" xfId="2" applyNumberFormat="1" applyFont="1" applyFill="1" applyBorder="1" applyAlignment="1">
      <alignment horizontal="center"/>
    </xf>
    <xf numFmtId="0" fontId="14" fillId="0" borderId="29" xfId="2" applyNumberFormat="1" applyFont="1" applyFill="1" applyBorder="1" applyAlignment="1">
      <alignment horizontal="center"/>
    </xf>
    <xf numFmtId="0" fontId="14" fillId="0" borderId="31" xfId="2" applyNumberFormat="1" applyFont="1" applyFill="1" applyBorder="1" applyAlignment="1">
      <alignment horizontal="center"/>
    </xf>
    <xf numFmtId="0" fontId="14" fillId="0" borderId="30" xfId="0" applyNumberFormat="1" applyFont="1" applyBorder="1" applyAlignment="1">
      <alignment horizontal="center"/>
    </xf>
    <xf numFmtId="0" fontId="14" fillId="0" borderId="12" xfId="0" applyNumberFormat="1" applyFont="1" applyBorder="1" applyAlignment="1">
      <alignment horizontal="center"/>
    </xf>
    <xf numFmtId="0" fontId="14" fillId="0" borderId="29" xfId="0" applyNumberFormat="1" applyFont="1" applyBorder="1" applyAlignment="1">
      <alignment horizontal="center"/>
    </xf>
    <xf numFmtId="0" fontId="14" fillId="0" borderId="13" xfId="0" applyNumberFormat="1" applyFont="1" applyBorder="1" applyAlignment="1">
      <alignment horizontal="center"/>
    </xf>
    <xf numFmtId="0" fontId="18" fillId="0" borderId="0" xfId="0" applyFont="1" applyAlignment="1">
      <alignment horizontal="justify" wrapText="1"/>
    </xf>
    <xf numFmtId="49" fontId="14" fillId="0" borderId="1" xfId="2" applyNumberFormat="1" applyFont="1" applyFill="1" applyBorder="1" applyAlignment="1">
      <alignment horizontal="center" vertical="top"/>
    </xf>
    <xf numFmtId="49" fontId="14" fillId="0" borderId="2" xfId="2" applyNumberFormat="1" applyFont="1" applyFill="1" applyBorder="1" applyAlignment="1">
      <alignment horizontal="center" vertical="top"/>
    </xf>
    <xf numFmtId="49" fontId="14" fillId="0" borderId="3" xfId="2" applyNumberFormat="1" applyFont="1" applyFill="1" applyBorder="1" applyAlignment="1">
      <alignment horizontal="center" vertical="top"/>
    </xf>
    <xf numFmtId="43" fontId="14" fillId="0" borderId="1" xfId="35" applyFont="1" applyFill="1" applyBorder="1" applyAlignment="1">
      <alignment horizontal="center"/>
    </xf>
    <xf numFmtId="43" fontId="14" fillId="0" borderId="2" xfId="35" applyFont="1" applyFill="1" applyBorder="1" applyAlignment="1">
      <alignment horizontal="center"/>
    </xf>
    <xf numFmtId="43" fontId="14" fillId="0" borderId="3" xfId="35" applyFont="1" applyFill="1" applyBorder="1" applyAlignment="1">
      <alignment horizontal="center"/>
    </xf>
    <xf numFmtId="43" fontId="14" fillId="0" borderId="18" xfId="35" applyFont="1" applyFill="1" applyBorder="1" applyAlignment="1">
      <alignment horizontal="center"/>
    </xf>
    <xf numFmtId="43" fontId="14" fillId="0" borderId="4" xfId="35" applyFont="1" applyFill="1" applyBorder="1" applyAlignment="1">
      <alignment horizontal="center"/>
    </xf>
    <xf numFmtId="43" fontId="14" fillId="0" borderId="19" xfId="35" applyFont="1" applyFill="1" applyBorder="1" applyAlignment="1">
      <alignment horizontal="center"/>
    </xf>
    <xf numFmtId="43" fontId="14" fillId="0" borderId="22" xfId="35" applyFont="1" applyFill="1" applyBorder="1" applyAlignment="1">
      <alignment horizontal="center"/>
    </xf>
    <xf numFmtId="43" fontId="14" fillId="0" borderId="6" xfId="35" applyFont="1" applyFill="1" applyBorder="1" applyAlignment="1">
      <alignment horizontal="center"/>
    </xf>
    <xf numFmtId="43" fontId="14" fillId="0" borderId="21" xfId="35" applyFont="1" applyFill="1" applyBorder="1" applyAlignment="1">
      <alignment horizontal="center"/>
    </xf>
    <xf numFmtId="43" fontId="15" fillId="0" borderId="22" xfId="35" applyFont="1" applyBorder="1" applyAlignment="1">
      <alignment horizontal="center"/>
    </xf>
    <xf numFmtId="43" fontId="15" fillId="0" borderId="6" xfId="35" applyFont="1" applyBorder="1" applyAlignment="1">
      <alignment horizontal="center"/>
    </xf>
    <xf numFmtId="43" fontId="15" fillId="0" borderId="21" xfId="35" applyFont="1" applyBorder="1" applyAlignment="1">
      <alignment horizontal="center"/>
    </xf>
    <xf numFmtId="43" fontId="14" fillId="0" borderId="22" xfId="35" applyFont="1" applyBorder="1" applyAlignment="1">
      <alignment horizontal="center"/>
    </xf>
    <xf numFmtId="43" fontId="14" fillId="0" borderId="6" xfId="35" applyFont="1" applyBorder="1" applyAlignment="1">
      <alignment horizontal="center"/>
    </xf>
    <xf numFmtId="43" fontId="14" fillId="0" borderId="21" xfId="35" applyFont="1" applyBorder="1" applyAlignment="1">
      <alignment horizontal="center"/>
    </xf>
    <xf numFmtId="43" fontId="14" fillId="0" borderId="7" xfId="35" applyFont="1" applyBorder="1" applyAlignment="1">
      <alignment horizontal="center"/>
    </xf>
    <xf numFmtId="43" fontId="15" fillId="0" borderId="1" xfId="35" applyFont="1" applyBorder="1" applyAlignment="1">
      <alignment horizontal="center"/>
    </xf>
    <xf numFmtId="43" fontId="15" fillId="0" borderId="2" xfId="35" applyFont="1" applyBorder="1" applyAlignment="1">
      <alignment horizontal="center"/>
    </xf>
    <xf numFmtId="43" fontId="15" fillId="0" borderId="3" xfId="35" applyFont="1" applyBorder="1" applyAlignment="1">
      <alignment horizontal="center"/>
    </xf>
    <xf numFmtId="43" fontId="15" fillId="0" borderId="18" xfId="35" applyFont="1" applyBorder="1" applyAlignment="1">
      <alignment horizontal="center"/>
    </xf>
    <xf numFmtId="43" fontId="15" fillId="0" borderId="4" xfId="35" applyFont="1" applyBorder="1" applyAlignment="1">
      <alignment horizontal="center"/>
    </xf>
    <xf numFmtId="43" fontId="15" fillId="0" borderId="19" xfId="35" applyFont="1" applyBorder="1" applyAlignment="1">
      <alignment horizontal="center"/>
    </xf>
    <xf numFmtId="43" fontId="14" fillId="0" borderId="1" xfId="35" applyFont="1" applyBorder="1" applyAlignment="1">
      <alignment horizontal="center"/>
    </xf>
    <xf numFmtId="43" fontId="14" fillId="0" borderId="2" xfId="35" applyFont="1" applyBorder="1" applyAlignment="1">
      <alignment horizontal="center"/>
    </xf>
    <xf numFmtId="43" fontId="14" fillId="0" borderId="3" xfId="35" applyFont="1" applyBorder="1" applyAlignment="1">
      <alignment horizontal="center"/>
    </xf>
    <xf numFmtId="43" fontId="14" fillId="0" borderId="18" xfId="35" applyFont="1" applyBorder="1" applyAlignment="1">
      <alignment horizontal="center"/>
    </xf>
    <xf numFmtId="43" fontId="14" fillId="0" borderId="4" xfId="35" applyFont="1" applyBorder="1" applyAlignment="1">
      <alignment horizontal="center"/>
    </xf>
    <xf numFmtId="43" fontId="14" fillId="0" borderId="19" xfId="35" applyFont="1" applyBorder="1" applyAlignment="1">
      <alignment horizontal="center"/>
    </xf>
    <xf numFmtId="43" fontId="14" fillId="0" borderId="24" xfId="35" applyFont="1" applyBorder="1" applyAlignment="1">
      <alignment horizontal="center"/>
    </xf>
    <xf numFmtId="43" fontId="14" fillId="0" borderId="27" xfId="35" applyFont="1" applyBorder="1" applyAlignment="1">
      <alignment horizontal="center"/>
    </xf>
    <xf numFmtId="43" fontId="14" fillId="0" borderId="14" xfId="35" applyFont="1" applyFill="1" applyBorder="1" applyAlignment="1">
      <alignment horizontal="center"/>
    </xf>
    <xf numFmtId="43" fontId="14" fillId="0" borderId="9" xfId="35" applyFont="1" applyFill="1" applyBorder="1" applyAlignment="1">
      <alignment horizontal="center"/>
    </xf>
    <xf numFmtId="43" fontId="14" fillId="0" borderId="15" xfId="35" applyFont="1" applyFill="1" applyBorder="1" applyAlignment="1">
      <alignment horizontal="center"/>
    </xf>
    <xf numFmtId="43" fontId="15" fillId="0" borderId="14" xfId="35" applyFont="1" applyBorder="1" applyAlignment="1">
      <alignment horizontal="center"/>
    </xf>
    <xf numFmtId="43" fontId="15" fillId="0" borderId="9" xfId="35" applyFont="1" applyBorder="1" applyAlignment="1">
      <alignment horizontal="center"/>
    </xf>
    <xf numFmtId="43" fontId="15" fillId="0" borderId="15" xfId="35" applyFont="1" applyBorder="1" applyAlignment="1">
      <alignment horizontal="center"/>
    </xf>
    <xf numFmtId="43" fontId="14" fillId="0" borderId="14" xfId="35" applyFont="1" applyBorder="1" applyAlignment="1">
      <alignment horizontal="center"/>
    </xf>
    <xf numFmtId="43" fontId="14" fillId="0" borderId="9" xfId="35" applyFont="1" applyBorder="1" applyAlignment="1">
      <alignment horizontal="center"/>
    </xf>
    <xf numFmtId="43" fontId="14" fillId="0" borderId="15" xfId="35" applyFont="1" applyBorder="1" applyAlignment="1">
      <alignment horizontal="center"/>
    </xf>
    <xf numFmtId="43" fontId="14" fillId="0" borderId="10" xfId="35" applyFont="1" applyBorder="1" applyAlignment="1">
      <alignment horizontal="center"/>
    </xf>
    <xf numFmtId="43" fontId="17" fillId="0" borderId="30" xfId="35" applyFont="1" applyFill="1" applyBorder="1" applyAlignment="1">
      <alignment horizontal="center"/>
    </xf>
    <xf numFmtId="43" fontId="17" fillId="0" borderId="12" xfId="35" applyFont="1" applyFill="1" applyBorder="1" applyAlignment="1">
      <alignment horizontal="center"/>
    </xf>
    <xf numFmtId="43" fontId="17" fillId="0" borderId="29" xfId="35" applyFont="1" applyFill="1" applyBorder="1" applyAlignment="1">
      <alignment horizontal="center"/>
    </xf>
    <xf numFmtId="43" fontId="15" fillId="0" borderId="30" xfId="35" applyFont="1" applyBorder="1" applyAlignment="1">
      <alignment horizontal="center"/>
    </xf>
    <xf numFmtId="43" fontId="15" fillId="0" borderId="12" xfId="35" applyFont="1" applyBorder="1" applyAlignment="1">
      <alignment horizontal="center"/>
    </xf>
    <xf numFmtId="43" fontId="15" fillId="0" borderId="29" xfId="35" applyFont="1" applyBorder="1" applyAlignment="1">
      <alignment horizontal="center"/>
    </xf>
    <xf numFmtId="43" fontId="14" fillId="0" borderId="30" xfId="35" applyFont="1" applyFill="1" applyBorder="1" applyAlignment="1">
      <alignment horizontal="center"/>
    </xf>
    <xf numFmtId="43" fontId="14" fillId="0" borderId="12" xfId="35" applyFont="1" applyFill="1" applyBorder="1" applyAlignment="1">
      <alignment horizontal="center"/>
    </xf>
    <xf numFmtId="43" fontId="14" fillId="0" borderId="29" xfId="35" applyFont="1" applyFill="1" applyBorder="1" applyAlignment="1">
      <alignment horizontal="center"/>
    </xf>
    <xf numFmtId="43" fontId="14" fillId="0" borderId="30" xfId="35" applyFont="1" applyBorder="1" applyAlignment="1">
      <alignment horizontal="center"/>
    </xf>
    <xf numFmtId="43" fontId="14" fillId="0" borderId="12" xfId="35" applyFont="1" applyBorder="1" applyAlignment="1">
      <alignment horizontal="center"/>
    </xf>
    <xf numFmtId="43" fontId="14" fillId="0" borderId="29" xfId="35" applyFont="1" applyBorder="1" applyAlignment="1">
      <alignment horizontal="center"/>
    </xf>
    <xf numFmtId="43" fontId="14" fillId="0" borderId="13" xfId="35" applyFont="1" applyBorder="1" applyAlignment="1">
      <alignment horizontal="center"/>
    </xf>
    <xf numFmtId="0" fontId="15" fillId="0" borderId="14" xfId="0" applyNumberFormat="1" applyFont="1" applyBorder="1" applyAlignment="1">
      <alignment horizontal="center" vertical="center"/>
    </xf>
    <xf numFmtId="0" fontId="15" fillId="0" borderId="9" xfId="0" applyNumberFormat="1" applyFont="1" applyBorder="1" applyAlignment="1">
      <alignment horizontal="center" vertical="center"/>
    </xf>
    <xf numFmtId="0" fontId="15" fillId="0" borderId="15" xfId="0" applyNumberFormat="1" applyFont="1" applyBorder="1" applyAlignment="1">
      <alignment horizontal="center" vertical="center"/>
    </xf>
    <xf numFmtId="43" fontId="14" fillId="0" borderId="30" xfId="35" applyFont="1" applyBorder="1" applyAlignment="1">
      <alignment horizontal="center" vertical="center"/>
    </xf>
    <xf numFmtId="43" fontId="14" fillId="0" borderId="12" xfId="35" applyFont="1" applyBorder="1" applyAlignment="1">
      <alignment horizontal="center" vertical="center"/>
    </xf>
    <xf numFmtId="43" fontId="14" fillId="0" borderId="29" xfId="35" applyFont="1" applyBorder="1" applyAlignment="1">
      <alignment horizontal="center" vertical="center"/>
    </xf>
    <xf numFmtId="43" fontId="14" fillId="0" borderId="13" xfId="35" applyFont="1" applyBorder="1" applyAlignment="1">
      <alignment horizontal="center" vertical="center"/>
    </xf>
    <xf numFmtId="43" fontId="14" fillId="0" borderId="30" xfId="35" applyFont="1" applyFill="1" applyBorder="1" applyAlignment="1">
      <alignment horizontal="center" vertical="center"/>
    </xf>
    <xf numFmtId="43" fontId="14" fillId="0" borderId="12" xfId="35" applyFont="1" applyFill="1" applyBorder="1" applyAlignment="1">
      <alignment horizontal="center" vertical="center"/>
    </xf>
    <xf numFmtId="43" fontId="14" fillId="0" borderId="29" xfId="35" applyFont="1" applyFill="1" applyBorder="1" applyAlignment="1">
      <alignment horizontal="center" vertical="center"/>
    </xf>
    <xf numFmtId="0" fontId="17" fillId="0" borderId="2" xfId="2" applyNumberFormat="1" applyFont="1" applyFill="1" applyBorder="1" applyAlignment="1">
      <alignment horizontal="right" vertical="center"/>
    </xf>
    <xf numFmtId="0" fontId="17" fillId="0" borderId="24" xfId="2" applyNumberFormat="1" applyFont="1" applyFill="1" applyBorder="1" applyAlignment="1">
      <alignment horizontal="right" vertical="center"/>
    </xf>
    <xf numFmtId="49" fontId="17" fillId="0" borderId="11" xfId="2" applyNumberFormat="1" applyFont="1" applyFill="1" applyBorder="1" applyAlignment="1">
      <alignment horizontal="center" vertical="center"/>
    </xf>
    <xf numFmtId="49" fontId="17" fillId="0" borderId="12" xfId="2" applyNumberFormat="1" applyFont="1" applyFill="1" applyBorder="1" applyAlignment="1">
      <alignment horizontal="center" vertical="center"/>
    </xf>
    <xf numFmtId="49" fontId="17" fillId="0" borderId="29" xfId="2" applyNumberFormat="1" applyFont="1" applyFill="1" applyBorder="1" applyAlignment="1">
      <alignment horizontal="center" vertical="center"/>
    </xf>
    <xf numFmtId="0" fontId="14" fillId="0" borderId="15" xfId="2" applyNumberFormat="1" applyFont="1" applyFill="1" applyBorder="1" applyAlignment="1">
      <alignment horizontal="center" vertical="top"/>
    </xf>
    <xf numFmtId="43" fontId="15" fillId="0" borderId="30" xfId="35" applyFont="1" applyBorder="1" applyAlignment="1">
      <alignment horizontal="center" vertical="center"/>
    </xf>
    <xf numFmtId="43" fontId="15" fillId="0" borderId="12" xfId="35" applyFont="1" applyBorder="1" applyAlignment="1">
      <alignment horizontal="center" vertical="center"/>
    </xf>
    <xf numFmtId="43" fontId="15" fillId="0" borderId="29" xfId="35" applyFont="1" applyBorder="1" applyAlignment="1">
      <alignment horizontal="center" vertical="center"/>
    </xf>
    <xf numFmtId="0" fontId="14" fillId="0" borderId="15" xfId="2" applyNumberFormat="1" applyFont="1" applyFill="1" applyBorder="1" applyAlignment="1">
      <alignment horizontal="left" wrapText="1"/>
    </xf>
    <xf numFmtId="0" fontId="15" fillId="0" borderId="23" xfId="0" applyNumberFormat="1" applyFont="1" applyBorder="1" applyAlignment="1">
      <alignment horizontal="center"/>
    </xf>
    <xf numFmtId="0" fontId="15" fillId="0" borderId="28" xfId="0" applyNumberFormat="1" applyFont="1" applyBorder="1" applyAlignment="1">
      <alignment horizontal="center"/>
    </xf>
    <xf numFmtId="0" fontId="14" fillId="0" borderId="15" xfId="2" applyNumberFormat="1" applyFont="1" applyFill="1" applyBorder="1" applyAlignment="1">
      <alignment horizontal="left" wrapText="1" indent="1"/>
    </xf>
    <xf numFmtId="0" fontId="14" fillId="0" borderId="15" xfId="2" applyNumberFormat="1" applyFont="1" applyFill="1" applyBorder="1" applyAlignment="1">
      <alignment horizontal="left" vertical="center" wrapText="1"/>
    </xf>
    <xf numFmtId="0" fontId="14" fillId="0" borderId="12" xfId="2" applyNumberFormat="1" applyFont="1" applyFill="1" applyBorder="1" applyAlignment="1">
      <alignment horizontal="center" vertical="center"/>
    </xf>
    <xf numFmtId="0" fontId="14" fillId="0" borderId="29" xfId="2" applyNumberFormat="1" applyFont="1" applyFill="1" applyBorder="1" applyAlignment="1">
      <alignment horizontal="center" vertical="center"/>
    </xf>
    <xf numFmtId="0" fontId="14" fillId="0" borderId="30" xfId="2" applyNumberFormat="1" applyFont="1" applyFill="1" applyBorder="1" applyAlignment="1">
      <alignment horizontal="center" vertical="center"/>
    </xf>
    <xf numFmtId="0" fontId="15" fillId="0" borderId="30" xfId="0" applyNumberFormat="1" applyFont="1" applyBorder="1" applyAlignment="1">
      <alignment horizontal="center" vertical="center"/>
    </xf>
    <xf numFmtId="0" fontId="15" fillId="0" borderId="12" xfId="0" applyNumberFormat="1" applyFont="1" applyBorder="1" applyAlignment="1">
      <alignment horizontal="center" vertical="center"/>
    </xf>
    <xf numFmtId="0" fontId="15" fillId="0" borderId="29" xfId="0" applyNumberFormat="1" applyFont="1" applyBorder="1" applyAlignment="1">
      <alignment horizontal="center" vertical="center"/>
    </xf>
    <xf numFmtId="0" fontId="14" fillId="0" borderId="30" xfId="0" applyNumberFormat="1" applyFont="1" applyBorder="1" applyAlignment="1">
      <alignment horizontal="center" vertical="center"/>
    </xf>
    <xf numFmtId="0" fontId="14" fillId="0" borderId="12" xfId="0" applyNumberFormat="1" applyFont="1" applyBorder="1" applyAlignment="1">
      <alignment horizontal="center" vertical="center"/>
    </xf>
    <xf numFmtId="0" fontId="14" fillId="0" borderId="29" xfId="0" applyNumberFormat="1" applyFont="1" applyBorder="1" applyAlignment="1">
      <alignment horizontal="center" vertical="center"/>
    </xf>
    <xf numFmtId="0" fontId="14" fillId="0" borderId="13" xfId="0" applyNumberFormat="1" applyFont="1" applyBorder="1" applyAlignment="1">
      <alignment horizontal="center" vertical="center"/>
    </xf>
    <xf numFmtId="0" fontId="15" fillId="0" borderId="31" xfId="0" applyNumberFormat="1" applyFont="1" applyBorder="1" applyAlignment="1">
      <alignment horizontal="center" vertical="center"/>
    </xf>
    <xf numFmtId="0" fontId="24" fillId="0" borderId="0" xfId="2" applyNumberFormat="1" applyFont="1" applyFill="1" applyBorder="1" applyAlignment="1">
      <alignment horizontal="center" vertical="top"/>
    </xf>
    <xf numFmtId="0" fontId="8" fillId="0" borderId="0" xfId="2" applyNumberFormat="1" applyFont="1" applyFill="1" applyAlignment="1">
      <alignment horizontal="left" wrapText="1"/>
    </xf>
    <xf numFmtId="0" fontId="8" fillId="0" borderId="4" xfId="2" applyNumberFormat="1" applyFont="1" applyFill="1" applyBorder="1" applyAlignment="1">
      <alignment horizontal="center" wrapText="1"/>
    </xf>
    <xf numFmtId="0" fontId="8" fillId="0" borderId="4" xfId="2" applyNumberFormat="1" applyFont="1" applyFill="1" applyBorder="1" applyAlignment="1">
      <alignment horizontal="center"/>
    </xf>
    <xf numFmtId="0" fontId="8" fillId="0" borderId="0" xfId="2" applyNumberFormat="1" applyFont="1" applyFill="1" applyBorder="1" applyAlignment="1">
      <alignment horizontal="left"/>
    </xf>
    <xf numFmtId="0" fontId="8" fillId="0" borderId="0" xfId="2" applyNumberFormat="1" applyFont="1" applyFill="1" applyBorder="1" applyAlignment="1">
      <alignment horizontal="right"/>
    </xf>
  </cellXfs>
  <cellStyles count="36">
    <cellStyle name="Денежный 2" xfId="3"/>
    <cellStyle name="Обычный" xfId="0" builtinId="0"/>
    <cellStyle name="Обычный 2" xfId="4"/>
    <cellStyle name="Обычный 2 2" xfId="5"/>
    <cellStyle name="Обычный 3" xfId="6"/>
    <cellStyle name="Обычный 3 2" xfId="2"/>
    <cellStyle name="Обычный 3 2 2" xfId="7"/>
    <cellStyle name="Обычный 3 2 3" xfId="8"/>
    <cellStyle name="Обычный 3 2_$158869_01d" xfId="9"/>
    <cellStyle name="Обычный 3 3" xfId="10"/>
    <cellStyle name="Обычный 3 3 2" xfId="11"/>
    <cellStyle name="Обычный 3 3 3" xfId="12"/>
    <cellStyle name="Обычный 3 3_$158869_03d" xfId="13"/>
    <cellStyle name="Обычный 3 4" xfId="14"/>
    <cellStyle name="Обычный 3 5" xfId="15"/>
    <cellStyle name="Обычный 3_$158869_01d" xfId="16"/>
    <cellStyle name="Обычный 4" xfId="1"/>
    <cellStyle name="Обычный 4 2" xfId="17"/>
    <cellStyle name="Обычный 4 3" xfId="18"/>
    <cellStyle name="Обычный 4_стр.1" xfId="19"/>
    <cellStyle name="Обычный 5" xfId="20"/>
    <cellStyle name="Обычный 5 2" xfId="21"/>
    <cellStyle name="Обычный 5 2 2" xfId="22"/>
    <cellStyle name="Обычный 5 2 2 2" xfId="23"/>
    <cellStyle name="Обычный 5 2 2_$158869_01d" xfId="24"/>
    <cellStyle name="Обычный 5 2 3" xfId="25"/>
    <cellStyle name="Обычный 5 2_$158869_01d" xfId="26"/>
    <cellStyle name="Обычный 5 3" xfId="27"/>
    <cellStyle name="Обычный 5_$158869_01d" xfId="28"/>
    <cellStyle name="Обычный 6" xfId="29"/>
    <cellStyle name="Обычный 6 2" xfId="30"/>
    <cellStyle name="Обычный 6 3" xfId="31"/>
    <cellStyle name="Обычный 6_стр.1" xfId="32"/>
    <cellStyle name="Обычный 7" xfId="33"/>
    <cellStyle name="Стиль 1" xfId="34"/>
    <cellStyle name="Финансовый" xfId="3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K123"/>
  <sheetViews>
    <sheetView tabSelected="1" view="pageBreakPreview" topLeftCell="A73" zoomScale="150" zoomScaleSheetLayoutView="150" zoomScalePageLayoutView="70" workbookViewId="0">
      <selection activeCell="CJ94" sqref="CJ94:CT94"/>
    </sheetView>
  </sheetViews>
  <sheetFormatPr defaultColWidth="0.85546875" defaultRowHeight="12.75"/>
  <cols>
    <col min="1" max="1" width="0.85546875" style="48" customWidth="1"/>
    <col min="2" max="35" width="0.85546875" style="48"/>
    <col min="36" max="36" width="7.28515625" style="48" customWidth="1"/>
    <col min="37" max="40" width="0.85546875" style="48"/>
    <col min="41" max="41" width="7.140625" style="48" customWidth="1"/>
    <col min="42" max="45" width="0.85546875" style="48"/>
    <col min="46" max="46" width="4.42578125" style="48" customWidth="1"/>
    <col min="47" max="53" width="0.85546875" style="48"/>
    <col min="54" max="54" width="4.42578125" style="48" customWidth="1"/>
    <col min="55" max="117" width="0.85546875" style="48"/>
    <col min="118" max="118" width="3.85546875" style="48" customWidth="1"/>
    <col min="119" max="120" width="0.85546875" style="48"/>
    <col min="121" max="121" width="3.42578125" style="48" customWidth="1"/>
    <col min="122" max="16384" width="0.85546875" style="48"/>
  </cols>
  <sheetData>
    <row r="1" spans="1:167" s="1" customFormat="1" ht="11.25" customHeight="1">
      <c r="B1" s="66" t="s">
        <v>0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/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6"/>
      <c r="DQ1" s="66"/>
      <c r="DR1" s="66"/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/>
      <c r="EH1" s="66"/>
      <c r="EI1" s="66"/>
      <c r="EJ1" s="66"/>
      <c r="EK1" s="66"/>
      <c r="EL1" s="66"/>
      <c r="EM1" s="66"/>
      <c r="EN1" s="66"/>
      <c r="EO1" s="66"/>
      <c r="EP1" s="66"/>
      <c r="EQ1" s="66"/>
      <c r="ER1" s="66"/>
      <c r="ES1" s="66"/>
      <c r="ET1" s="66"/>
      <c r="EU1" s="66"/>
      <c r="EV1" s="66"/>
      <c r="EW1" s="66"/>
      <c r="EX1" s="66"/>
      <c r="EY1" s="66"/>
      <c r="EZ1" s="66"/>
      <c r="FA1" s="66"/>
      <c r="FB1" s="66"/>
      <c r="FC1" s="66"/>
      <c r="FD1" s="66"/>
      <c r="FE1" s="66"/>
      <c r="FF1" s="66"/>
      <c r="FG1" s="66"/>
      <c r="FH1" s="66"/>
      <c r="FI1" s="66"/>
      <c r="FJ1" s="66"/>
    </row>
    <row r="2" spans="1:167" s="2" customFormat="1" ht="6" customHeight="1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</row>
    <row r="3" spans="1:167" s="5" customFormat="1" ht="9.75" customHeight="1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M3" s="4"/>
      <c r="EN3" s="4"/>
      <c r="EO3" s="4"/>
      <c r="EP3" s="4"/>
      <c r="EQ3" s="4"/>
      <c r="ER3" s="4"/>
      <c r="ES3" s="4"/>
      <c r="ET3" s="4"/>
      <c r="EU3" s="4"/>
      <c r="FC3" s="67" t="s">
        <v>1</v>
      </c>
      <c r="FD3" s="68"/>
      <c r="FE3" s="68"/>
      <c r="FF3" s="68"/>
      <c r="FG3" s="68"/>
      <c r="FH3" s="68"/>
      <c r="FI3" s="68"/>
      <c r="FJ3" s="68"/>
      <c r="FK3" s="69"/>
    </row>
    <row r="4" spans="1:167" s="7" customFormat="1" ht="10.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S4" s="70" t="s">
        <v>2</v>
      </c>
      <c r="BT4" s="70"/>
      <c r="BU4" s="70"/>
      <c r="BV4" s="70"/>
      <c r="BW4" s="70"/>
      <c r="BX4" s="71" t="s">
        <v>108</v>
      </c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0" t="s">
        <v>3</v>
      </c>
      <c r="CL4" s="70"/>
      <c r="CM4" s="70"/>
      <c r="CN4" s="72" t="s">
        <v>119</v>
      </c>
      <c r="CO4" s="72"/>
      <c r="CP4" s="72"/>
      <c r="CQ4" s="73" t="s">
        <v>4</v>
      </c>
      <c r="CR4" s="73"/>
      <c r="CS4" s="73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M4" s="6"/>
      <c r="EN4" s="6"/>
      <c r="EO4" s="6"/>
      <c r="EP4" s="6"/>
      <c r="EQ4" s="6"/>
      <c r="ER4" s="6"/>
      <c r="EZ4" s="6"/>
      <c r="FA4" s="8" t="s">
        <v>5</v>
      </c>
      <c r="FC4" s="74" t="s">
        <v>120</v>
      </c>
      <c r="FD4" s="75"/>
      <c r="FE4" s="75"/>
      <c r="FF4" s="75"/>
      <c r="FG4" s="75"/>
      <c r="FH4" s="75"/>
      <c r="FI4" s="75"/>
      <c r="FJ4" s="75"/>
      <c r="FK4" s="76"/>
    </row>
    <row r="5" spans="1:167" s="7" customFormat="1" ht="10.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M5" s="9"/>
      <c r="EN5" s="9"/>
      <c r="EO5" s="9"/>
      <c r="EP5" s="9"/>
      <c r="EQ5" s="9"/>
      <c r="ER5" s="9"/>
      <c r="EZ5" s="9"/>
      <c r="FA5" s="10" t="s">
        <v>6</v>
      </c>
      <c r="FC5" s="60" t="s">
        <v>111</v>
      </c>
      <c r="FD5" s="61"/>
      <c r="FE5" s="61"/>
      <c r="FF5" s="61"/>
      <c r="FG5" s="61"/>
      <c r="FH5" s="61"/>
      <c r="FI5" s="61"/>
      <c r="FJ5" s="61"/>
      <c r="FK5" s="62"/>
    </row>
    <row r="6" spans="1:167" s="7" customFormat="1" ht="10.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M6" s="9"/>
      <c r="EN6" s="9"/>
      <c r="EO6" s="9"/>
      <c r="EP6" s="9"/>
      <c r="EQ6" s="9"/>
      <c r="ER6" s="9"/>
      <c r="EZ6" s="9"/>
      <c r="FA6" s="10" t="s">
        <v>7</v>
      </c>
      <c r="FC6" s="60" t="s">
        <v>112</v>
      </c>
      <c r="FD6" s="61"/>
      <c r="FE6" s="61"/>
      <c r="FF6" s="61"/>
      <c r="FG6" s="61"/>
      <c r="FH6" s="61"/>
      <c r="FI6" s="61"/>
      <c r="FJ6" s="61"/>
      <c r="FK6" s="62"/>
    </row>
    <row r="7" spans="1:167" s="15" customFormat="1" ht="10.5" customHeight="1">
      <c r="A7" s="11" t="s">
        <v>8</v>
      </c>
      <c r="B7" s="12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4"/>
      <c r="T7" s="14"/>
      <c r="U7" s="14"/>
      <c r="V7" s="14"/>
      <c r="W7" s="14"/>
      <c r="X7" s="14"/>
      <c r="Y7" s="14"/>
      <c r="Z7" s="63" t="s">
        <v>109</v>
      </c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N7" s="16"/>
      <c r="EO7" s="16"/>
      <c r="EP7" s="16"/>
      <c r="EQ7" s="16"/>
      <c r="ER7" s="16"/>
      <c r="EY7" s="17"/>
      <c r="EZ7" s="8"/>
      <c r="FA7" s="10" t="s">
        <v>9</v>
      </c>
      <c r="FC7" s="60" t="s">
        <v>113</v>
      </c>
      <c r="FD7" s="61"/>
      <c r="FE7" s="61"/>
      <c r="FF7" s="61"/>
      <c r="FG7" s="61"/>
      <c r="FH7" s="61"/>
      <c r="FI7" s="61"/>
      <c r="FJ7" s="61"/>
      <c r="FK7" s="62"/>
    </row>
    <row r="8" spans="1:167" s="18" customFormat="1" ht="19.5" customHeight="1">
      <c r="A8" s="64" t="s">
        <v>10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5" t="s">
        <v>110</v>
      </c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N8" s="19"/>
      <c r="EO8" s="19"/>
      <c r="EQ8" s="19"/>
      <c r="ER8" s="19"/>
      <c r="EY8" s="20"/>
      <c r="EZ8" s="21"/>
      <c r="FA8" s="8" t="s">
        <v>11</v>
      </c>
      <c r="FC8" s="60" t="s">
        <v>114</v>
      </c>
      <c r="FD8" s="61"/>
      <c r="FE8" s="61"/>
      <c r="FF8" s="61"/>
      <c r="FG8" s="61"/>
      <c r="FH8" s="61"/>
      <c r="FI8" s="61"/>
      <c r="FJ8" s="61"/>
      <c r="FK8" s="62"/>
    </row>
    <row r="9" spans="1:167" s="15" customFormat="1" ht="10.5" customHeight="1">
      <c r="A9" s="11" t="s">
        <v>12</v>
      </c>
      <c r="B9" s="11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4"/>
      <c r="T9" s="14"/>
      <c r="U9" s="14"/>
      <c r="V9" s="14"/>
      <c r="W9" s="14"/>
      <c r="X9" s="14"/>
      <c r="Y9" s="14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M9" s="19"/>
      <c r="EN9" s="19"/>
      <c r="EO9" s="19"/>
      <c r="EP9" s="19"/>
      <c r="EQ9" s="19"/>
      <c r="ER9" s="19"/>
      <c r="EY9" s="17"/>
      <c r="EZ9" s="21"/>
      <c r="FA9" s="8" t="s">
        <v>13</v>
      </c>
      <c r="FC9" s="60" t="s">
        <v>115</v>
      </c>
      <c r="FD9" s="61"/>
      <c r="FE9" s="61"/>
      <c r="FF9" s="61"/>
      <c r="FG9" s="61"/>
      <c r="FH9" s="61"/>
      <c r="FI9" s="61"/>
      <c r="FJ9" s="61"/>
      <c r="FK9" s="62"/>
    </row>
    <row r="10" spans="1:167" s="15" customFormat="1" ht="10.5" customHeight="1" thickBot="1">
      <c r="A10" s="11" t="s">
        <v>14</v>
      </c>
      <c r="B10" s="11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3"/>
      <c r="EC10" s="23"/>
      <c r="ED10" s="22"/>
      <c r="EE10" s="22"/>
      <c r="EF10" s="23"/>
      <c r="EM10" s="19"/>
      <c r="EN10" s="19"/>
      <c r="EO10" s="19"/>
      <c r="EP10" s="19"/>
      <c r="EQ10" s="19"/>
      <c r="ER10" s="19"/>
      <c r="ES10" s="19"/>
      <c r="ET10" s="19"/>
      <c r="EU10" s="24"/>
      <c r="FC10" s="78"/>
      <c r="FD10" s="79"/>
      <c r="FE10" s="79"/>
      <c r="FF10" s="79"/>
      <c r="FG10" s="79"/>
      <c r="FH10" s="79"/>
      <c r="FI10" s="79"/>
      <c r="FJ10" s="79"/>
      <c r="FK10" s="80"/>
    </row>
    <row r="11" spans="1:167" s="15" customFormat="1" ht="9.75" customHeight="1">
      <c r="A11" s="11"/>
      <c r="B11" s="11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D11" s="22"/>
      <c r="EE11" s="22"/>
      <c r="EG11" s="19"/>
      <c r="EH11" s="19"/>
      <c r="EI11" s="19"/>
      <c r="EJ11" s="19"/>
      <c r="EK11" s="19"/>
      <c r="EL11" s="19"/>
      <c r="EM11" s="19"/>
      <c r="EN11" s="19"/>
      <c r="EO11" s="24"/>
      <c r="EW11" s="25"/>
      <c r="EX11" s="25"/>
      <c r="EY11" s="25"/>
      <c r="EZ11" s="25"/>
      <c r="FA11" s="25"/>
      <c r="FB11" s="25"/>
      <c r="FC11" s="25"/>
      <c r="FD11" s="25"/>
      <c r="FE11" s="25"/>
    </row>
    <row r="12" spans="1:167" s="26" customFormat="1" ht="10.5" customHeight="1">
      <c r="A12" s="81" t="s">
        <v>15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1"/>
      <c r="BW12" s="81"/>
      <c r="BX12" s="81"/>
      <c r="BY12" s="81"/>
      <c r="BZ12" s="81"/>
      <c r="CA12" s="81"/>
      <c r="CB12" s="81"/>
      <c r="CC12" s="81"/>
      <c r="CD12" s="81"/>
      <c r="CE12" s="81"/>
      <c r="CF12" s="81"/>
      <c r="CG12" s="81"/>
      <c r="CH12" s="81"/>
      <c r="CI12" s="81"/>
      <c r="CJ12" s="81"/>
      <c r="CK12" s="81"/>
      <c r="CL12" s="81"/>
      <c r="CM12" s="81"/>
      <c r="CN12" s="81"/>
      <c r="CO12" s="81"/>
      <c r="CP12" s="81"/>
      <c r="CQ12" s="81"/>
      <c r="CR12" s="81"/>
      <c r="CS12" s="81"/>
      <c r="CT12" s="81"/>
      <c r="CU12" s="81"/>
      <c r="CV12" s="81"/>
      <c r="CW12" s="81"/>
      <c r="CX12" s="81"/>
      <c r="CY12" s="81"/>
      <c r="CZ12" s="81"/>
      <c r="DA12" s="81"/>
      <c r="DB12" s="81"/>
      <c r="DC12" s="81"/>
      <c r="DD12" s="81"/>
      <c r="DE12" s="81"/>
      <c r="DF12" s="81"/>
      <c r="DG12" s="81"/>
      <c r="DH12" s="81"/>
      <c r="DI12" s="81"/>
      <c r="DJ12" s="81"/>
      <c r="DK12" s="81"/>
      <c r="DL12" s="81"/>
      <c r="DM12" s="81"/>
      <c r="DN12" s="81"/>
      <c r="DO12" s="81"/>
      <c r="DP12" s="81"/>
      <c r="DQ12" s="81"/>
      <c r="DR12" s="81"/>
      <c r="DS12" s="81"/>
      <c r="DT12" s="81"/>
      <c r="DU12" s="81"/>
      <c r="DV12" s="81"/>
      <c r="DW12" s="81"/>
      <c r="DX12" s="81"/>
      <c r="DY12" s="81"/>
      <c r="DZ12" s="81"/>
      <c r="EA12" s="81"/>
      <c r="EB12" s="81"/>
      <c r="EC12" s="81"/>
      <c r="ED12" s="81"/>
      <c r="EE12" s="81"/>
      <c r="EF12" s="81"/>
      <c r="EG12" s="81"/>
      <c r="EH12" s="81"/>
      <c r="EI12" s="81"/>
      <c r="EJ12" s="81"/>
      <c r="EK12" s="81"/>
      <c r="EL12" s="81"/>
      <c r="EM12" s="81"/>
      <c r="EN12" s="81"/>
      <c r="EO12" s="81"/>
      <c r="EP12" s="81"/>
      <c r="EQ12" s="81"/>
      <c r="ER12" s="81"/>
      <c r="ES12" s="81"/>
      <c r="ET12" s="81"/>
      <c r="EU12" s="81"/>
      <c r="EV12" s="81"/>
      <c r="EW12" s="81"/>
      <c r="EX12" s="81"/>
      <c r="EY12" s="81"/>
      <c r="EZ12" s="81"/>
      <c r="FA12" s="81"/>
      <c r="FB12" s="81"/>
      <c r="FC12" s="81"/>
      <c r="FD12" s="81"/>
      <c r="FE12" s="81"/>
      <c r="FF12" s="81"/>
      <c r="FG12" s="81"/>
      <c r="FH12" s="81"/>
      <c r="FI12" s="81"/>
      <c r="FJ12" s="81"/>
      <c r="FK12" s="81"/>
    </row>
    <row r="13" spans="1:167" s="29" customFormat="1" ht="3" customHeigh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</row>
    <row r="14" spans="1:167" s="30" customFormat="1" ht="21" customHeight="1">
      <c r="A14" s="82" t="s">
        <v>16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5" t="s">
        <v>17</v>
      </c>
      <c r="AA14" s="82"/>
      <c r="AB14" s="82"/>
      <c r="AC14" s="82"/>
      <c r="AD14" s="82"/>
      <c r="AE14" s="82"/>
      <c r="AF14" s="86"/>
      <c r="AG14" s="91" t="s">
        <v>18</v>
      </c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92"/>
      <c r="BL14" s="92"/>
      <c r="BM14" s="93"/>
      <c r="BN14" s="94" t="s">
        <v>19</v>
      </c>
      <c r="BO14" s="95"/>
      <c r="BP14" s="95"/>
      <c r="BQ14" s="95"/>
      <c r="BR14" s="95"/>
      <c r="BS14" s="95"/>
      <c r="BT14" s="95"/>
      <c r="BU14" s="95"/>
      <c r="BV14" s="95"/>
      <c r="BW14" s="95"/>
      <c r="BX14" s="95"/>
      <c r="BY14" s="95"/>
      <c r="BZ14" s="95"/>
      <c r="CA14" s="95"/>
      <c r="CB14" s="95"/>
      <c r="CC14" s="95"/>
      <c r="CD14" s="95"/>
      <c r="CE14" s="95"/>
      <c r="CF14" s="95"/>
      <c r="CG14" s="95"/>
      <c r="CH14" s="95"/>
      <c r="CI14" s="95"/>
      <c r="CJ14" s="95"/>
      <c r="CK14" s="95"/>
      <c r="CL14" s="95"/>
      <c r="CM14" s="95"/>
      <c r="CN14" s="95"/>
      <c r="CO14" s="95"/>
      <c r="CP14" s="95"/>
      <c r="CQ14" s="95"/>
      <c r="CR14" s="95"/>
      <c r="CS14" s="95"/>
      <c r="CT14" s="95"/>
      <c r="CU14" s="95"/>
      <c r="CV14" s="95"/>
      <c r="CW14" s="95"/>
      <c r="CX14" s="95"/>
      <c r="CY14" s="95"/>
      <c r="CZ14" s="95"/>
      <c r="DA14" s="95"/>
      <c r="DB14" s="95"/>
      <c r="DC14" s="95"/>
      <c r="DD14" s="95"/>
      <c r="DE14" s="96"/>
      <c r="DF14" s="94" t="s">
        <v>20</v>
      </c>
      <c r="DG14" s="95"/>
      <c r="DH14" s="95"/>
      <c r="DI14" s="95"/>
      <c r="DJ14" s="95"/>
      <c r="DK14" s="95"/>
      <c r="DL14" s="95"/>
      <c r="DM14" s="95"/>
      <c r="DN14" s="95"/>
      <c r="DO14" s="95"/>
      <c r="DP14" s="95"/>
      <c r="DQ14" s="95"/>
      <c r="DR14" s="95"/>
      <c r="DS14" s="95"/>
      <c r="DT14" s="95"/>
      <c r="DU14" s="95"/>
      <c r="DV14" s="95"/>
      <c r="DW14" s="95"/>
      <c r="DX14" s="95"/>
      <c r="DY14" s="95"/>
      <c r="DZ14" s="96"/>
      <c r="EA14" s="94" t="s">
        <v>21</v>
      </c>
      <c r="EB14" s="95"/>
      <c r="EC14" s="95"/>
      <c r="ED14" s="95"/>
      <c r="EE14" s="95"/>
      <c r="EF14" s="95"/>
      <c r="EG14" s="95"/>
      <c r="EH14" s="95"/>
      <c r="EI14" s="95"/>
      <c r="EJ14" s="95"/>
      <c r="EK14" s="95"/>
      <c r="EL14" s="95"/>
      <c r="EM14" s="95"/>
      <c r="EN14" s="95"/>
      <c r="EO14" s="95"/>
      <c r="EP14" s="95"/>
      <c r="EQ14" s="95"/>
      <c r="ER14" s="95"/>
      <c r="ES14" s="95"/>
      <c r="ET14" s="95"/>
      <c r="EU14" s="95"/>
      <c r="EV14" s="95"/>
      <c r="EW14" s="95"/>
      <c r="EX14" s="95"/>
      <c r="EY14" s="95"/>
      <c r="EZ14" s="95"/>
      <c r="FA14" s="95"/>
      <c r="FB14" s="95"/>
      <c r="FC14" s="95"/>
      <c r="FD14" s="95"/>
      <c r="FE14" s="95"/>
      <c r="FF14" s="95"/>
      <c r="FG14" s="95"/>
      <c r="FH14" s="95"/>
      <c r="FI14" s="95"/>
      <c r="FJ14" s="95"/>
      <c r="FK14" s="95"/>
    </row>
    <row r="15" spans="1:167" s="30" customFormat="1" ht="21" customHeight="1">
      <c r="A15" s="83"/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7"/>
      <c r="AA15" s="83"/>
      <c r="AB15" s="83"/>
      <c r="AC15" s="83"/>
      <c r="AD15" s="83"/>
      <c r="AE15" s="83"/>
      <c r="AF15" s="88"/>
      <c r="AG15" s="91" t="s">
        <v>22</v>
      </c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3"/>
      <c r="AW15" s="94" t="s">
        <v>23</v>
      </c>
      <c r="AX15" s="95"/>
      <c r="AY15" s="95"/>
      <c r="AZ15" s="95"/>
      <c r="BA15" s="95"/>
      <c r="BB15" s="95"/>
      <c r="BC15" s="95"/>
      <c r="BD15" s="95"/>
      <c r="BE15" s="95"/>
      <c r="BF15" s="95"/>
      <c r="BG15" s="95"/>
      <c r="BH15" s="95"/>
      <c r="BI15" s="95"/>
      <c r="BJ15" s="95"/>
      <c r="BK15" s="95"/>
      <c r="BL15" s="95"/>
      <c r="BM15" s="96"/>
      <c r="BN15" s="85" t="s">
        <v>24</v>
      </c>
      <c r="BO15" s="82"/>
      <c r="BP15" s="82"/>
      <c r="BQ15" s="82"/>
      <c r="BR15" s="82"/>
      <c r="BS15" s="82"/>
      <c r="BT15" s="86"/>
      <c r="BU15" s="94" t="s">
        <v>23</v>
      </c>
      <c r="BV15" s="95"/>
      <c r="BW15" s="95"/>
      <c r="BX15" s="95"/>
      <c r="BY15" s="95"/>
      <c r="BZ15" s="95"/>
      <c r="CA15" s="95"/>
      <c r="CB15" s="95"/>
      <c r="CC15" s="95"/>
      <c r="CD15" s="95"/>
      <c r="CE15" s="95"/>
      <c r="CF15" s="95"/>
      <c r="CG15" s="95"/>
      <c r="CH15" s="95"/>
      <c r="CI15" s="95"/>
      <c r="CJ15" s="95"/>
      <c r="CK15" s="95"/>
      <c r="CL15" s="95"/>
      <c r="CM15" s="95"/>
      <c r="CN15" s="95"/>
      <c r="CO15" s="95"/>
      <c r="CP15" s="95"/>
      <c r="CQ15" s="95"/>
      <c r="CR15" s="95"/>
      <c r="CS15" s="95"/>
      <c r="CT15" s="95"/>
      <c r="CU15" s="95"/>
      <c r="CV15" s="95"/>
      <c r="CW15" s="95"/>
      <c r="CX15" s="95"/>
      <c r="CY15" s="95"/>
      <c r="CZ15" s="95"/>
      <c r="DA15" s="95"/>
      <c r="DB15" s="95"/>
      <c r="DC15" s="95"/>
      <c r="DD15" s="95"/>
      <c r="DE15" s="96"/>
      <c r="DF15" s="94" t="s">
        <v>23</v>
      </c>
      <c r="DG15" s="95"/>
      <c r="DH15" s="95"/>
      <c r="DI15" s="95"/>
      <c r="DJ15" s="95"/>
      <c r="DK15" s="95"/>
      <c r="DL15" s="95"/>
      <c r="DM15" s="95"/>
      <c r="DN15" s="95"/>
      <c r="DO15" s="95"/>
      <c r="DP15" s="95"/>
      <c r="DQ15" s="95"/>
      <c r="DR15" s="95"/>
      <c r="DS15" s="95"/>
      <c r="DT15" s="95"/>
      <c r="DU15" s="95"/>
      <c r="DV15" s="95"/>
      <c r="DW15" s="95"/>
      <c r="DX15" s="95"/>
      <c r="DY15" s="95"/>
      <c r="DZ15" s="96"/>
      <c r="EA15" s="94" t="s">
        <v>22</v>
      </c>
      <c r="EB15" s="95"/>
      <c r="EC15" s="95"/>
      <c r="ED15" s="95"/>
      <c r="EE15" s="95"/>
      <c r="EF15" s="95"/>
      <c r="EG15" s="95"/>
      <c r="EH15" s="95"/>
      <c r="EI15" s="95"/>
      <c r="EJ15" s="95"/>
      <c r="EK15" s="95"/>
      <c r="EL15" s="95"/>
      <c r="EM15" s="95"/>
      <c r="EN15" s="95"/>
      <c r="EO15" s="95"/>
      <c r="EP15" s="95"/>
      <c r="EQ15" s="95"/>
      <c r="ER15" s="95"/>
      <c r="ES15" s="95"/>
      <c r="ET15" s="96"/>
      <c r="EU15" s="94" t="s">
        <v>23</v>
      </c>
      <c r="EV15" s="95"/>
      <c r="EW15" s="95"/>
      <c r="EX15" s="95"/>
      <c r="EY15" s="95"/>
      <c r="EZ15" s="95"/>
      <c r="FA15" s="95"/>
      <c r="FB15" s="95"/>
      <c r="FC15" s="95"/>
      <c r="FD15" s="95"/>
      <c r="FE15" s="95"/>
      <c r="FF15" s="95"/>
      <c r="FG15" s="95"/>
      <c r="FH15" s="95"/>
      <c r="FI15" s="95"/>
      <c r="FJ15" s="95"/>
      <c r="FK15" s="95"/>
    </row>
    <row r="16" spans="1:167" s="30" customFormat="1" ht="21" customHeight="1">
      <c r="A16" s="83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7"/>
      <c r="AA16" s="83"/>
      <c r="AB16" s="83"/>
      <c r="AC16" s="83"/>
      <c r="AD16" s="83"/>
      <c r="AE16" s="83"/>
      <c r="AF16" s="88"/>
      <c r="AG16" s="85" t="s">
        <v>25</v>
      </c>
      <c r="AH16" s="82"/>
      <c r="AI16" s="82"/>
      <c r="AJ16" s="82"/>
      <c r="AK16" s="82"/>
      <c r="AL16" s="86"/>
      <c r="AM16" s="85" t="s">
        <v>26</v>
      </c>
      <c r="AN16" s="82"/>
      <c r="AO16" s="82"/>
      <c r="AP16" s="82"/>
      <c r="AQ16" s="82"/>
      <c r="AR16" s="82"/>
      <c r="AS16" s="82"/>
      <c r="AT16" s="82"/>
      <c r="AU16" s="82"/>
      <c r="AV16" s="86"/>
      <c r="AW16" s="85" t="s">
        <v>27</v>
      </c>
      <c r="AX16" s="82"/>
      <c r="AY16" s="82"/>
      <c r="AZ16" s="82"/>
      <c r="BA16" s="82"/>
      <c r="BB16" s="82"/>
      <c r="BC16" s="82"/>
      <c r="BD16" s="86"/>
      <c r="BE16" s="85" t="s">
        <v>28</v>
      </c>
      <c r="BF16" s="82"/>
      <c r="BG16" s="82"/>
      <c r="BH16" s="82"/>
      <c r="BI16" s="82"/>
      <c r="BJ16" s="82"/>
      <c r="BK16" s="82"/>
      <c r="BL16" s="82"/>
      <c r="BM16" s="86"/>
      <c r="BN16" s="87"/>
      <c r="BO16" s="83"/>
      <c r="BP16" s="83"/>
      <c r="BQ16" s="83"/>
      <c r="BR16" s="83"/>
      <c r="BS16" s="83"/>
      <c r="BT16" s="88"/>
      <c r="BU16" s="94" t="s">
        <v>29</v>
      </c>
      <c r="BV16" s="95"/>
      <c r="BW16" s="95"/>
      <c r="BX16" s="95"/>
      <c r="BY16" s="95"/>
      <c r="BZ16" s="95"/>
      <c r="CA16" s="95"/>
      <c r="CB16" s="95"/>
      <c r="CC16" s="95"/>
      <c r="CD16" s="95"/>
      <c r="CE16" s="95"/>
      <c r="CF16" s="95"/>
      <c r="CG16" s="95"/>
      <c r="CH16" s="95"/>
      <c r="CI16" s="95"/>
      <c r="CJ16" s="95"/>
      <c r="CK16" s="95"/>
      <c r="CL16" s="96"/>
      <c r="CM16" s="87" t="s">
        <v>30</v>
      </c>
      <c r="CN16" s="83"/>
      <c r="CO16" s="83"/>
      <c r="CP16" s="83"/>
      <c r="CQ16" s="83"/>
      <c r="CR16" s="83"/>
      <c r="CS16" s="83"/>
      <c r="CT16" s="83"/>
      <c r="CU16" s="83"/>
      <c r="CV16" s="88"/>
      <c r="CW16" s="87" t="s">
        <v>31</v>
      </c>
      <c r="CX16" s="83"/>
      <c r="CY16" s="83"/>
      <c r="CZ16" s="83"/>
      <c r="DA16" s="83"/>
      <c r="DB16" s="83"/>
      <c r="DC16" s="83"/>
      <c r="DD16" s="83"/>
      <c r="DE16" s="88"/>
      <c r="DF16" s="85" t="s">
        <v>32</v>
      </c>
      <c r="DG16" s="82"/>
      <c r="DH16" s="82"/>
      <c r="DI16" s="82"/>
      <c r="DJ16" s="82"/>
      <c r="DK16" s="82"/>
      <c r="DL16" s="82"/>
      <c r="DM16" s="82"/>
      <c r="DN16" s="82"/>
      <c r="DO16" s="86"/>
      <c r="DP16" s="85" t="s">
        <v>33</v>
      </c>
      <c r="DQ16" s="82"/>
      <c r="DR16" s="82"/>
      <c r="DS16" s="82"/>
      <c r="DT16" s="82"/>
      <c r="DU16" s="82"/>
      <c r="DV16" s="82"/>
      <c r="DW16" s="82"/>
      <c r="DX16" s="82"/>
      <c r="DY16" s="82"/>
      <c r="DZ16" s="86"/>
      <c r="EA16" s="85" t="s">
        <v>25</v>
      </c>
      <c r="EB16" s="82"/>
      <c r="EC16" s="82"/>
      <c r="ED16" s="82"/>
      <c r="EE16" s="82"/>
      <c r="EF16" s="82"/>
      <c r="EG16" s="86"/>
      <c r="EH16" s="87" t="s">
        <v>34</v>
      </c>
      <c r="EI16" s="83"/>
      <c r="EJ16" s="83"/>
      <c r="EK16" s="83"/>
      <c r="EL16" s="83"/>
      <c r="EM16" s="83"/>
      <c r="EN16" s="83"/>
      <c r="EO16" s="83"/>
      <c r="EP16" s="83"/>
      <c r="EQ16" s="83"/>
      <c r="ER16" s="83"/>
      <c r="ES16" s="83"/>
      <c r="ET16" s="88"/>
      <c r="EU16" s="87" t="s">
        <v>27</v>
      </c>
      <c r="EV16" s="83"/>
      <c r="EW16" s="83"/>
      <c r="EX16" s="83"/>
      <c r="EY16" s="83"/>
      <c r="EZ16" s="83"/>
      <c r="FA16" s="83"/>
      <c r="FB16" s="88"/>
      <c r="FC16" s="87" t="s">
        <v>28</v>
      </c>
      <c r="FD16" s="83"/>
      <c r="FE16" s="83"/>
      <c r="FF16" s="83"/>
      <c r="FG16" s="83"/>
      <c r="FH16" s="83"/>
      <c r="FI16" s="83"/>
      <c r="FJ16" s="83"/>
      <c r="FK16" s="83"/>
    </row>
    <row r="17" spans="1:167" s="30" customFormat="1" ht="51" customHeight="1">
      <c r="A17" s="84"/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9"/>
      <c r="AA17" s="84"/>
      <c r="AB17" s="84"/>
      <c r="AC17" s="84"/>
      <c r="AD17" s="84"/>
      <c r="AE17" s="84"/>
      <c r="AF17" s="90"/>
      <c r="AG17" s="89"/>
      <c r="AH17" s="84"/>
      <c r="AI17" s="84"/>
      <c r="AJ17" s="84"/>
      <c r="AK17" s="84"/>
      <c r="AL17" s="90"/>
      <c r="AM17" s="89"/>
      <c r="AN17" s="84"/>
      <c r="AO17" s="84"/>
      <c r="AP17" s="84"/>
      <c r="AQ17" s="84"/>
      <c r="AR17" s="84"/>
      <c r="AS17" s="84"/>
      <c r="AT17" s="84"/>
      <c r="AU17" s="84"/>
      <c r="AV17" s="90"/>
      <c r="AW17" s="89"/>
      <c r="AX17" s="84"/>
      <c r="AY17" s="84"/>
      <c r="AZ17" s="84"/>
      <c r="BA17" s="84"/>
      <c r="BB17" s="84"/>
      <c r="BC17" s="84"/>
      <c r="BD17" s="90"/>
      <c r="BE17" s="89"/>
      <c r="BF17" s="84"/>
      <c r="BG17" s="84"/>
      <c r="BH17" s="84"/>
      <c r="BI17" s="84"/>
      <c r="BJ17" s="84"/>
      <c r="BK17" s="84"/>
      <c r="BL17" s="84"/>
      <c r="BM17" s="90"/>
      <c r="BN17" s="89"/>
      <c r="BO17" s="84"/>
      <c r="BP17" s="84"/>
      <c r="BQ17" s="84"/>
      <c r="BR17" s="84"/>
      <c r="BS17" s="84"/>
      <c r="BT17" s="90"/>
      <c r="BU17" s="94" t="s">
        <v>25</v>
      </c>
      <c r="BV17" s="95"/>
      <c r="BW17" s="95"/>
      <c r="BX17" s="95"/>
      <c r="BY17" s="95"/>
      <c r="BZ17" s="95"/>
      <c r="CA17" s="96"/>
      <c r="CB17" s="94" t="s">
        <v>26</v>
      </c>
      <c r="CC17" s="95"/>
      <c r="CD17" s="95"/>
      <c r="CE17" s="95"/>
      <c r="CF17" s="95"/>
      <c r="CG17" s="95"/>
      <c r="CH17" s="95"/>
      <c r="CI17" s="95"/>
      <c r="CJ17" s="95"/>
      <c r="CK17" s="95"/>
      <c r="CL17" s="96"/>
      <c r="CM17" s="87"/>
      <c r="CN17" s="83"/>
      <c r="CO17" s="83"/>
      <c r="CP17" s="83"/>
      <c r="CQ17" s="83"/>
      <c r="CR17" s="83"/>
      <c r="CS17" s="83"/>
      <c r="CT17" s="83"/>
      <c r="CU17" s="83"/>
      <c r="CV17" s="88"/>
      <c r="CW17" s="87"/>
      <c r="CX17" s="83"/>
      <c r="CY17" s="83"/>
      <c r="CZ17" s="83"/>
      <c r="DA17" s="83"/>
      <c r="DB17" s="83"/>
      <c r="DC17" s="83"/>
      <c r="DD17" s="83"/>
      <c r="DE17" s="88"/>
      <c r="DF17" s="89"/>
      <c r="DG17" s="84"/>
      <c r="DH17" s="84"/>
      <c r="DI17" s="84"/>
      <c r="DJ17" s="84"/>
      <c r="DK17" s="84"/>
      <c r="DL17" s="84"/>
      <c r="DM17" s="84"/>
      <c r="DN17" s="84"/>
      <c r="DO17" s="90"/>
      <c r="DP17" s="89"/>
      <c r="DQ17" s="84"/>
      <c r="DR17" s="84"/>
      <c r="DS17" s="84"/>
      <c r="DT17" s="84"/>
      <c r="DU17" s="84"/>
      <c r="DV17" s="84"/>
      <c r="DW17" s="84"/>
      <c r="DX17" s="84"/>
      <c r="DY17" s="84"/>
      <c r="DZ17" s="90"/>
      <c r="EA17" s="89"/>
      <c r="EB17" s="84"/>
      <c r="EC17" s="84"/>
      <c r="ED17" s="84"/>
      <c r="EE17" s="84"/>
      <c r="EF17" s="84"/>
      <c r="EG17" s="90"/>
      <c r="EH17" s="89"/>
      <c r="EI17" s="84"/>
      <c r="EJ17" s="84"/>
      <c r="EK17" s="84"/>
      <c r="EL17" s="84"/>
      <c r="EM17" s="84"/>
      <c r="EN17" s="84"/>
      <c r="EO17" s="84"/>
      <c r="EP17" s="84"/>
      <c r="EQ17" s="84"/>
      <c r="ER17" s="84"/>
      <c r="ES17" s="84"/>
      <c r="ET17" s="90"/>
      <c r="EU17" s="89"/>
      <c r="EV17" s="84"/>
      <c r="EW17" s="84"/>
      <c r="EX17" s="84"/>
      <c r="EY17" s="84"/>
      <c r="EZ17" s="84"/>
      <c r="FA17" s="84"/>
      <c r="FB17" s="90"/>
      <c r="FC17" s="89"/>
      <c r="FD17" s="84"/>
      <c r="FE17" s="84"/>
      <c r="FF17" s="84"/>
      <c r="FG17" s="84"/>
      <c r="FH17" s="84"/>
      <c r="FI17" s="84"/>
      <c r="FJ17" s="84"/>
      <c r="FK17" s="84"/>
    </row>
    <row r="18" spans="1:167" s="31" customFormat="1" ht="10.5" customHeight="1" thickBot="1">
      <c r="A18" s="97">
        <v>1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8">
        <v>2</v>
      </c>
      <c r="AA18" s="99"/>
      <c r="AB18" s="99"/>
      <c r="AC18" s="99"/>
      <c r="AD18" s="99"/>
      <c r="AE18" s="99"/>
      <c r="AF18" s="100"/>
      <c r="AG18" s="98">
        <v>3</v>
      </c>
      <c r="AH18" s="99"/>
      <c r="AI18" s="99"/>
      <c r="AJ18" s="99"/>
      <c r="AK18" s="99"/>
      <c r="AL18" s="100"/>
      <c r="AM18" s="98">
        <v>4</v>
      </c>
      <c r="AN18" s="99"/>
      <c r="AO18" s="99"/>
      <c r="AP18" s="99"/>
      <c r="AQ18" s="99"/>
      <c r="AR18" s="99"/>
      <c r="AS18" s="99"/>
      <c r="AT18" s="99"/>
      <c r="AU18" s="99"/>
      <c r="AV18" s="100"/>
      <c r="AW18" s="98">
        <v>5</v>
      </c>
      <c r="AX18" s="99"/>
      <c r="AY18" s="99"/>
      <c r="AZ18" s="99"/>
      <c r="BA18" s="99"/>
      <c r="BB18" s="99"/>
      <c r="BC18" s="99"/>
      <c r="BD18" s="100"/>
      <c r="BE18" s="98">
        <v>6</v>
      </c>
      <c r="BF18" s="99"/>
      <c r="BG18" s="99"/>
      <c r="BH18" s="99"/>
      <c r="BI18" s="99"/>
      <c r="BJ18" s="99"/>
      <c r="BK18" s="99"/>
      <c r="BL18" s="99"/>
      <c r="BM18" s="100"/>
      <c r="BN18" s="98">
        <v>7</v>
      </c>
      <c r="BO18" s="99"/>
      <c r="BP18" s="99"/>
      <c r="BQ18" s="99"/>
      <c r="BR18" s="99"/>
      <c r="BS18" s="99"/>
      <c r="BT18" s="100"/>
      <c r="BU18" s="98">
        <v>8</v>
      </c>
      <c r="BV18" s="99"/>
      <c r="BW18" s="99"/>
      <c r="BX18" s="99"/>
      <c r="BY18" s="99"/>
      <c r="BZ18" s="99"/>
      <c r="CA18" s="100"/>
      <c r="CB18" s="98">
        <v>9</v>
      </c>
      <c r="CC18" s="99"/>
      <c r="CD18" s="99"/>
      <c r="CE18" s="99"/>
      <c r="CF18" s="99"/>
      <c r="CG18" s="99"/>
      <c r="CH18" s="99"/>
      <c r="CI18" s="99"/>
      <c r="CJ18" s="99"/>
      <c r="CK18" s="99"/>
      <c r="CL18" s="100"/>
      <c r="CM18" s="98">
        <v>10</v>
      </c>
      <c r="CN18" s="99"/>
      <c r="CO18" s="99"/>
      <c r="CP18" s="99"/>
      <c r="CQ18" s="99"/>
      <c r="CR18" s="99"/>
      <c r="CS18" s="99"/>
      <c r="CT18" s="99"/>
      <c r="CU18" s="99"/>
      <c r="CV18" s="100"/>
      <c r="CW18" s="98">
        <v>11</v>
      </c>
      <c r="CX18" s="99"/>
      <c r="CY18" s="99"/>
      <c r="CZ18" s="99"/>
      <c r="DA18" s="99"/>
      <c r="DB18" s="99"/>
      <c r="DC18" s="99"/>
      <c r="DD18" s="99"/>
      <c r="DE18" s="100"/>
      <c r="DF18" s="98">
        <v>12</v>
      </c>
      <c r="DG18" s="99"/>
      <c r="DH18" s="99"/>
      <c r="DI18" s="99"/>
      <c r="DJ18" s="99"/>
      <c r="DK18" s="99"/>
      <c r="DL18" s="99"/>
      <c r="DM18" s="99"/>
      <c r="DN18" s="99"/>
      <c r="DO18" s="100"/>
      <c r="DP18" s="101">
        <v>13</v>
      </c>
      <c r="DQ18" s="101"/>
      <c r="DR18" s="101"/>
      <c r="DS18" s="101"/>
      <c r="DT18" s="101"/>
      <c r="DU18" s="101"/>
      <c r="DV18" s="101"/>
      <c r="DW18" s="101"/>
      <c r="DX18" s="101"/>
      <c r="DY18" s="101"/>
      <c r="DZ18" s="101"/>
      <c r="EA18" s="98">
        <v>14</v>
      </c>
      <c r="EB18" s="99"/>
      <c r="EC18" s="99"/>
      <c r="ED18" s="99"/>
      <c r="EE18" s="99"/>
      <c r="EF18" s="99"/>
      <c r="EG18" s="100"/>
      <c r="EH18" s="102">
        <v>15</v>
      </c>
      <c r="EI18" s="103"/>
      <c r="EJ18" s="103"/>
      <c r="EK18" s="103"/>
      <c r="EL18" s="103"/>
      <c r="EM18" s="103"/>
      <c r="EN18" s="103"/>
      <c r="EO18" s="103"/>
      <c r="EP18" s="103"/>
      <c r="EQ18" s="103"/>
      <c r="ER18" s="103"/>
      <c r="ES18" s="103"/>
      <c r="ET18" s="104"/>
      <c r="EU18" s="102">
        <v>16</v>
      </c>
      <c r="EV18" s="103"/>
      <c r="EW18" s="103"/>
      <c r="EX18" s="103"/>
      <c r="EY18" s="103"/>
      <c r="EZ18" s="103"/>
      <c r="FA18" s="103"/>
      <c r="FB18" s="104"/>
      <c r="FC18" s="102">
        <v>17</v>
      </c>
      <c r="FD18" s="103"/>
      <c r="FE18" s="103"/>
      <c r="FF18" s="103"/>
      <c r="FG18" s="103"/>
      <c r="FH18" s="103"/>
      <c r="FI18" s="103"/>
      <c r="FJ18" s="103"/>
      <c r="FK18" s="103"/>
    </row>
    <row r="19" spans="1:167" s="32" customFormat="1" ht="11.25" customHeight="1">
      <c r="A19" s="105" t="s">
        <v>35</v>
      </c>
      <c r="B19" s="105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6" t="s">
        <v>36</v>
      </c>
      <c r="AA19" s="107"/>
      <c r="AB19" s="107"/>
      <c r="AC19" s="107"/>
      <c r="AD19" s="107"/>
      <c r="AE19" s="107"/>
      <c r="AF19" s="108"/>
      <c r="AG19" s="109">
        <v>75.48</v>
      </c>
      <c r="AH19" s="110"/>
      <c r="AI19" s="110"/>
      <c r="AJ19" s="110"/>
      <c r="AK19" s="110"/>
      <c r="AL19" s="111"/>
      <c r="AM19" s="109">
        <f>AG19</f>
        <v>75.48</v>
      </c>
      <c r="AN19" s="110"/>
      <c r="AO19" s="110"/>
      <c r="AP19" s="110"/>
      <c r="AQ19" s="110"/>
      <c r="AR19" s="110"/>
      <c r="AS19" s="110"/>
      <c r="AT19" s="110"/>
      <c r="AU19" s="110"/>
      <c r="AV19" s="111"/>
      <c r="AW19" s="112">
        <f>AM19</f>
        <v>75.48</v>
      </c>
      <c r="AX19" s="113"/>
      <c r="AY19" s="113"/>
      <c r="AZ19" s="113"/>
      <c r="BA19" s="113"/>
      <c r="BB19" s="113"/>
      <c r="BC19" s="113"/>
      <c r="BD19" s="114"/>
      <c r="BE19" s="112"/>
      <c r="BF19" s="113"/>
      <c r="BG19" s="113"/>
      <c r="BH19" s="113"/>
      <c r="BI19" s="113"/>
      <c r="BJ19" s="113"/>
      <c r="BK19" s="113"/>
      <c r="BL19" s="113"/>
      <c r="BM19" s="114"/>
      <c r="BN19" s="112">
        <f>BU19+CW19</f>
        <v>40.099999999999994</v>
      </c>
      <c r="BO19" s="113"/>
      <c r="BP19" s="113"/>
      <c r="BQ19" s="113"/>
      <c r="BR19" s="113"/>
      <c r="BS19" s="113"/>
      <c r="BT19" s="114"/>
      <c r="BU19" s="109">
        <f>CB19</f>
        <v>39.299999999999997</v>
      </c>
      <c r="BV19" s="110"/>
      <c r="BW19" s="110"/>
      <c r="BX19" s="110"/>
      <c r="BY19" s="110"/>
      <c r="BZ19" s="110"/>
      <c r="CA19" s="111"/>
      <c r="CB19" s="112">
        <v>39.299999999999997</v>
      </c>
      <c r="CC19" s="113"/>
      <c r="CD19" s="113"/>
      <c r="CE19" s="113"/>
      <c r="CF19" s="113"/>
      <c r="CG19" s="113"/>
      <c r="CH19" s="113"/>
      <c r="CI19" s="113"/>
      <c r="CJ19" s="113"/>
      <c r="CK19" s="113"/>
      <c r="CL19" s="114"/>
      <c r="CM19" s="112">
        <v>2.2999999999999998</v>
      </c>
      <c r="CN19" s="113"/>
      <c r="CO19" s="113"/>
      <c r="CP19" s="113"/>
      <c r="CQ19" s="113"/>
      <c r="CR19" s="113"/>
      <c r="CS19" s="113"/>
      <c r="CT19" s="113"/>
      <c r="CU19" s="113"/>
      <c r="CV19" s="114"/>
      <c r="CW19" s="112">
        <v>0.8</v>
      </c>
      <c r="CX19" s="113"/>
      <c r="CY19" s="113"/>
      <c r="CZ19" s="113"/>
      <c r="DA19" s="113"/>
      <c r="DB19" s="113"/>
      <c r="DC19" s="113"/>
      <c r="DD19" s="113"/>
      <c r="DE19" s="114"/>
      <c r="DF19" s="112"/>
      <c r="DG19" s="113"/>
      <c r="DH19" s="113"/>
      <c r="DI19" s="113"/>
      <c r="DJ19" s="113"/>
      <c r="DK19" s="113"/>
      <c r="DL19" s="113"/>
      <c r="DM19" s="113"/>
      <c r="DN19" s="113"/>
      <c r="DO19" s="114"/>
      <c r="DP19" s="115"/>
      <c r="DQ19" s="115"/>
      <c r="DR19" s="115"/>
      <c r="DS19" s="115"/>
      <c r="DT19" s="115"/>
      <c r="DU19" s="115"/>
      <c r="DV19" s="115"/>
      <c r="DW19" s="115"/>
      <c r="DX19" s="115"/>
      <c r="DY19" s="115"/>
      <c r="DZ19" s="115"/>
      <c r="EA19" s="109">
        <v>73.7</v>
      </c>
      <c r="EB19" s="110"/>
      <c r="EC19" s="110"/>
      <c r="ED19" s="110"/>
      <c r="EE19" s="110"/>
      <c r="EF19" s="110"/>
      <c r="EG19" s="111"/>
      <c r="EH19" s="116">
        <f>EA19</f>
        <v>73.7</v>
      </c>
      <c r="EI19" s="117"/>
      <c r="EJ19" s="117"/>
      <c r="EK19" s="117"/>
      <c r="EL19" s="117"/>
      <c r="EM19" s="117"/>
      <c r="EN19" s="117"/>
      <c r="EO19" s="117"/>
      <c r="EP19" s="117"/>
      <c r="EQ19" s="117"/>
      <c r="ER19" s="117"/>
      <c r="ES19" s="117"/>
      <c r="ET19" s="117"/>
      <c r="EU19" s="116">
        <f>EH19</f>
        <v>73.7</v>
      </c>
      <c r="EV19" s="117"/>
      <c r="EW19" s="117"/>
      <c r="EX19" s="117"/>
      <c r="EY19" s="117"/>
      <c r="EZ19" s="117"/>
      <c r="FA19" s="117"/>
      <c r="FB19" s="118"/>
      <c r="FC19" s="117"/>
      <c r="FD19" s="117"/>
      <c r="FE19" s="117"/>
      <c r="FF19" s="117"/>
      <c r="FG19" s="117"/>
      <c r="FH19" s="117"/>
      <c r="FI19" s="117"/>
      <c r="FJ19" s="117"/>
      <c r="FK19" s="119"/>
    </row>
    <row r="20" spans="1:167" s="33" customFormat="1" ht="11.25" customHeight="1">
      <c r="A20" s="141" t="s">
        <v>37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2"/>
      <c r="Z20" s="143" t="s">
        <v>38</v>
      </c>
      <c r="AA20" s="144"/>
      <c r="AB20" s="144"/>
      <c r="AC20" s="144"/>
      <c r="AD20" s="144"/>
      <c r="AE20" s="144"/>
      <c r="AF20" s="145"/>
      <c r="AG20" s="126">
        <f>AG19</f>
        <v>75.48</v>
      </c>
      <c r="AH20" s="127"/>
      <c r="AI20" s="127"/>
      <c r="AJ20" s="127"/>
      <c r="AK20" s="127"/>
      <c r="AL20" s="128"/>
      <c r="AM20" s="126">
        <f>AM19</f>
        <v>75.48</v>
      </c>
      <c r="AN20" s="127"/>
      <c r="AO20" s="127"/>
      <c r="AP20" s="127"/>
      <c r="AQ20" s="127"/>
      <c r="AR20" s="127"/>
      <c r="AS20" s="127"/>
      <c r="AT20" s="127"/>
      <c r="AU20" s="127"/>
      <c r="AV20" s="128"/>
      <c r="AW20" s="120">
        <f>AW19</f>
        <v>75.48</v>
      </c>
      <c r="AX20" s="121"/>
      <c r="AY20" s="121"/>
      <c r="AZ20" s="121"/>
      <c r="BA20" s="121"/>
      <c r="BB20" s="121"/>
      <c r="BC20" s="121"/>
      <c r="BD20" s="122"/>
      <c r="BE20" s="120"/>
      <c r="BF20" s="121"/>
      <c r="BG20" s="121"/>
      <c r="BH20" s="121"/>
      <c r="BI20" s="121"/>
      <c r="BJ20" s="121"/>
      <c r="BK20" s="121"/>
      <c r="BL20" s="121"/>
      <c r="BM20" s="122"/>
      <c r="BN20" s="120">
        <f>BN19</f>
        <v>40.099999999999994</v>
      </c>
      <c r="BO20" s="121"/>
      <c r="BP20" s="121"/>
      <c r="BQ20" s="121"/>
      <c r="BR20" s="121"/>
      <c r="BS20" s="121"/>
      <c r="BT20" s="122"/>
      <c r="BU20" s="126">
        <f>BU19</f>
        <v>39.299999999999997</v>
      </c>
      <c r="BV20" s="127"/>
      <c r="BW20" s="127"/>
      <c r="BX20" s="127"/>
      <c r="BY20" s="127"/>
      <c r="BZ20" s="127"/>
      <c r="CA20" s="128"/>
      <c r="CB20" s="120">
        <f>CB19</f>
        <v>39.299999999999997</v>
      </c>
      <c r="CC20" s="121"/>
      <c r="CD20" s="121"/>
      <c r="CE20" s="121"/>
      <c r="CF20" s="121"/>
      <c r="CG20" s="121"/>
      <c r="CH20" s="121"/>
      <c r="CI20" s="121"/>
      <c r="CJ20" s="121"/>
      <c r="CK20" s="121"/>
      <c r="CL20" s="122"/>
      <c r="CM20" s="120">
        <f>CM19</f>
        <v>2.2999999999999998</v>
      </c>
      <c r="CN20" s="121"/>
      <c r="CO20" s="121"/>
      <c r="CP20" s="121"/>
      <c r="CQ20" s="121"/>
      <c r="CR20" s="121"/>
      <c r="CS20" s="121"/>
      <c r="CT20" s="121"/>
      <c r="CU20" s="121"/>
      <c r="CV20" s="122"/>
      <c r="CW20" s="120">
        <f>CW19</f>
        <v>0.8</v>
      </c>
      <c r="CX20" s="121"/>
      <c r="CY20" s="121"/>
      <c r="CZ20" s="121"/>
      <c r="DA20" s="121"/>
      <c r="DB20" s="121"/>
      <c r="DC20" s="121"/>
      <c r="DD20" s="121"/>
      <c r="DE20" s="122"/>
      <c r="DF20" s="120"/>
      <c r="DG20" s="121"/>
      <c r="DH20" s="121"/>
      <c r="DI20" s="121"/>
      <c r="DJ20" s="121"/>
      <c r="DK20" s="121"/>
      <c r="DL20" s="121"/>
      <c r="DM20" s="121"/>
      <c r="DN20" s="121"/>
      <c r="DO20" s="122"/>
      <c r="DP20" s="120"/>
      <c r="DQ20" s="121"/>
      <c r="DR20" s="121"/>
      <c r="DS20" s="121"/>
      <c r="DT20" s="121"/>
      <c r="DU20" s="121"/>
      <c r="DV20" s="121"/>
      <c r="DW20" s="121"/>
      <c r="DX20" s="121"/>
      <c r="DY20" s="121"/>
      <c r="DZ20" s="122"/>
      <c r="EA20" s="126">
        <f>EA19</f>
        <v>73.7</v>
      </c>
      <c r="EB20" s="127"/>
      <c r="EC20" s="127"/>
      <c r="ED20" s="127"/>
      <c r="EE20" s="127"/>
      <c r="EF20" s="127"/>
      <c r="EG20" s="128"/>
      <c r="EH20" s="132">
        <f>EH19</f>
        <v>73.7</v>
      </c>
      <c r="EI20" s="133"/>
      <c r="EJ20" s="133"/>
      <c r="EK20" s="133"/>
      <c r="EL20" s="133"/>
      <c r="EM20" s="133"/>
      <c r="EN20" s="133"/>
      <c r="EO20" s="133"/>
      <c r="EP20" s="133"/>
      <c r="EQ20" s="133"/>
      <c r="ER20" s="133"/>
      <c r="ES20" s="133"/>
      <c r="ET20" s="134"/>
      <c r="EU20" s="132">
        <f>EU19</f>
        <v>73.7</v>
      </c>
      <c r="EV20" s="133"/>
      <c r="EW20" s="133"/>
      <c r="EX20" s="133"/>
      <c r="EY20" s="133"/>
      <c r="EZ20" s="133"/>
      <c r="FA20" s="133"/>
      <c r="FB20" s="134"/>
      <c r="FC20" s="132"/>
      <c r="FD20" s="133"/>
      <c r="FE20" s="133"/>
      <c r="FF20" s="133"/>
      <c r="FG20" s="133"/>
      <c r="FH20" s="133"/>
      <c r="FI20" s="133"/>
      <c r="FJ20" s="133"/>
      <c r="FK20" s="138"/>
    </row>
    <row r="21" spans="1:167" s="32" customFormat="1" ht="10.5" customHeight="1">
      <c r="A21" s="140" t="s">
        <v>124</v>
      </c>
      <c r="B21" s="140"/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6"/>
      <c r="AA21" s="147"/>
      <c r="AB21" s="147"/>
      <c r="AC21" s="147"/>
      <c r="AD21" s="147"/>
      <c r="AE21" s="147"/>
      <c r="AF21" s="148"/>
      <c r="AG21" s="129"/>
      <c r="AH21" s="130"/>
      <c r="AI21" s="130"/>
      <c r="AJ21" s="130"/>
      <c r="AK21" s="130"/>
      <c r="AL21" s="131"/>
      <c r="AM21" s="129"/>
      <c r="AN21" s="130"/>
      <c r="AO21" s="130"/>
      <c r="AP21" s="130"/>
      <c r="AQ21" s="130"/>
      <c r="AR21" s="130"/>
      <c r="AS21" s="130"/>
      <c r="AT21" s="130"/>
      <c r="AU21" s="130"/>
      <c r="AV21" s="131"/>
      <c r="AW21" s="123"/>
      <c r="AX21" s="124"/>
      <c r="AY21" s="124"/>
      <c r="AZ21" s="124"/>
      <c r="BA21" s="124"/>
      <c r="BB21" s="124"/>
      <c r="BC21" s="124"/>
      <c r="BD21" s="125"/>
      <c r="BE21" s="123"/>
      <c r="BF21" s="124"/>
      <c r="BG21" s="124"/>
      <c r="BH21" s="124"/>
      <c r="BI21" s="124"/>
      <c r="BJ21" s="124"/>
      <c r="BK21" s="124"/>
      <c r="BL21" s="124"/>
      <c r="BM21" s="125"/>
      <c r="BN21" s="123"/>
      <c r="BO21" s="124"/>
      <c r="BP21" s="124"/>
      <c r="BQ21" s="124"/>
      <c r="BR21" s="124"/>
      <c r="BS21" s="124"/>
      <c r="BT21" s="125"/>
      <c r="BU21" s="129"/>
      <c r="BV21" s="130"/>
      <c r="BW21" s="130"/>
      <c r="BX21" s="130"/>
      <c r="BY21" s="130"/>
      <c r="BZ21" s="130"/>
      <c r="CA21" s="131"/>
      <c r="CB21" s="123"/>
      <c r="CC21" s="124"/>
      <c r="CD21" s="124"/>
      <c r="CE21" s="124"/>
      <c r="CF21" s="124"/>
      <c r="CG21" s="124"/>
      <c r="CH21" s="124"/>
      <c r="CI21" s="124"/>
      <c r="CJ21" s="124"/>
      <c r="CK21" s="124"/>
      <c r="CL21" s="125"/>
      <c r="CM21" s="123"/>
      <c r="CN21" s="124"/>
      <c r="CO21" s="124"/>
      <c r="CP21" s="124"/>
      <c r="CQ21" s="124"/>
      <c r="CR21" s="124"/>
      <c r="CS21" s="124"/>
      <c r="CT21" s="124"/>
      <c r="CU21" s="124"/>
      <c r="CV21" s="125"/>
      <c r="CW21" s="123"/>
      <c r="CX21" s="124"/>
      <c r="CY21" s="124"/>
      <c r="CZ21" s="124"/>
      <c r="DA21" s="124"/>
      <c r="DB21" s="124"/>
      <c r="DC21" s="124"/>
      <c r="DD21" s="124"/>
      <c r="DE21" s="125"/>
      <c r="DF21" s="123"/>
      <c r="DG21" s="124"/>
      <c r="DH21" s="124"/>
      <c r="DI21" s="124"/>
      <c r="DJ21" s="124"/>
      <c r="DK21" s="124"/>
      <c r="DL21" s="124"/>
      <c r="DM21" s="124"/>
      <c r="DN21" s="124"/>
      <c r="DO21" s="125"/>
      <c r="DP21" s="123"/>
      <c r="DQ21" s="124"/>
      <c r="DR21" s="124"/>
      <c r="DS21" s="124"/>
      <c r="DT21" s="124"/>
      <c r="DU21" s="124"/>
      <c r="DV21" s="124"/>
      <c r="DW21" s="124"/>
      <c r="DX21" s="124"/>
      <c r="DY21" s="124"/>
      <c r="DZ21" s="125"/>
      <c r="EA21" s="129"/>
      <c r="EB21" s="130"/>
      <c r="EC21" s="130"/>
      <c r="ED21" s="130"/>
      <c r="EE21" s="130"/>
      <c r="EF21" s="130"/>
      <c r="EG21" s="131"/>
      <c r="EH21" s="135"/>
      <c r="EI21" s="136"/>
      <c r="EJ21" s="136"/>
      <c r="EK21" s="136"/>
      <c r="EL21" s="136"/>
      <c r="EM21" s="136"/>
      <c r="EN21" s="136"/>
      <c r="EO21" s="136"/>
      <c r="EP21" s="136"/>
      <c r="EQ21" s="136"/>
      <c r="ER21" s="136"/>
      <c r="ES21" s="136"/>
      <c r="ET21" s="137"/>
      <c r="EU21" s="135"/>
      <c r="EV21" s="136"/>
      <c r="EW21" s="136"/>
      <c r="EX21" s="136"/>
      <c r="EY21" s="136"/>
      <c r="EZ21" s="136"/>
      <c r="FA21" s="136"/>
      <c r="FB21" s="137"/>
      <c r="FC21" s="135"/>
      <c r="FD21" s="136"/>
      <c r="FE21" s="136"/>
      <c r="FF21" s="136"/>
      <c r="FG21" s="136"/>
      <c r="FH21" s="136"/>
      <c r="FI21" s="136"/>
      <c r="FJ21" s="136"/>
      <c r="FK21" s="139"/>
    </row>
    <row r="22" spans="1:167" s="32" customFormat="1" ht="10.5" customHeight="1">
      <c r="A22" s="163"/>
      <c r="B22" s="163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3"/>
      <c r="Z22" s="157"/>
      <c r="AA22" s="158"/>
      <c r="AB22" s="158"/>
      <c r="AC22" s="158"/>
      <c r="AD22" s="158"/>
      <c r="AE22" s="158"/>
      <c r="AF22" s="159"/>
      <c r="AG22" s="150"/>
      <c r="AH22" s="151"/>
      <c r="AI22" s="151"/>
      <c r="AJ22" s="151"/>
      <c r="AK22" s="151"/>
      <c r="AL22" s="152"/>
      <c r="AM22" s="150"/>
      <c r="AN22" s="151"/>
      <c r="AO22" s="151"/>
      <c r="AP22" s="151"/>
      <c r="AQ22" s="151"/>
      <c r="AR22" s="151"/>
      <c r="AS22" s="151"/>
      <c r="AT22" s="151"/>
      <c r="AU22" s="151"/>
      <c r="AV22" s="152"/>
      <c r="AW22" s="160"/>
      <c r="AX22" s="161"/>
      <c r="AY22" s="161"/>
      <c r="AZ22" s="161"/>
      <c r="BA22" s="161"/>
      <c r="BB22" s="161"/>
      <c r="BC22" s="161"/>
      <c r="BD22" s="162"/>
      <c r="BE22" s="160"/>
      <c r="BF22" s="161"/>
      <c r="BG22" s="161"/>
      <c r="BH22" s="161"/>
      <c r="BI22" s="161"/>
      <c r="BJ22" s="161"/>
      <c r="BK22" s="161"/>
      <c r="BL22" s="161"/>
      <c r="BM22" s="162"/>
      <c r="BN22" s="160"/>
      <c r="BO22" s="161"/>
      <c r="BP22" s="161"/>
      <c r="BQ22" s="161"/>
      <c r="BR22" s="161"/>
      <c r="BS22" s="161"/>
      <c r="BT22" s="162"/>
      <c r="BU22" s="150"/>
      <c r="BV22" s="151"/>
      <c r="BW22" s="151"/>
      <c r="BX22" s="151"/>
      <c r="BY22" s="151"/>
      <c r="BZ22" s="151"/>
      <c r="CA22" s="152"/>
      <c r="CB22" s="160"/>
      <c r="CC22" s="161"/>
      <c r="CD22" s="161"/>
      <c r="CE22" s="161"/>
      <c r="CF22" s="161"/>
      <c r="CG22" s="161"/>
      <c r="CH22" s="161"/>
      <c r="CI22" s="161"/>
      <c r="CJ22" s="161"/>
      <c r="CK22" s="161"/>
      <c r="CL22" s="162"/>
      <c r="CM22" s="160"/>
      <c r="CN22" s="161"/>
      <c r="CO22" s="161"/>
      <c r="CP22" s="161"/>
      <c r="CQ22" s="161"/>
      <c r="CR22" s="161"/>
      <c r="CS22" s="161"/>
      <c r="CT22" s="161"/>
      <c r="CU22" s="161"/>
      <c r="CV22" s="162"/>
      <c r="CW22" s="160"/>
      <c r="CX22" s="161"/>
      <c r="CY22" s="161"/>
      <c r="CZ22" s="161"/>
      <c r="DA22" s="161"/>
      <c r="DB22" s="161"/>
      <c r="DC22" s="161"/>
      <c r="DD22" s="161"/>
      <c r="DE22" s="162"/>
      <c r="DF22" s="160"/>
      <c r="DG22" s="161"/>
      <c r="DH22" s="161"/>
      <c r="DI22" s="161"/>
      <c r="DJ22" s="161"/>
      <c r="DK22" s="161"/>
      <c r="DL22" s="161"/>
      <c r="DM22" s="161"/>
      <c r="DN22" s="161"/>
      <c r="DO22" s="162"/>
      <c r="DP22" s="149"/>
      <c r="DQ22" s="149"/>
      <c r="DR22" s="149"/>
      <c r="DS22" s="149"/>
      <c r="DT22" s="149"/>
      <c r="DU22" s="149"/>
      <c r="DV22" s="149"/>
      <c r="DW22" s="149"/>
      <c r="DX22" s="149"/>
      <c r="DY22" s="149"/>
      <c r="DZ22" s="149"/>
      <c r="EA22" s="150"/>
      <c r="EB22" s="151"/>
      <c r="EC22" s="151"/>
      <c r="ED22" s="151"/>
      <c r="EE22" s="151"/>
      <c r="EF22" s="151"/>
      <c r="EG22" s="152"/>
      <c r="EH22" s="153"/>
      <c r="EI22" s="154"/>
      <c r="EJ22" s="154"/>
      <c r="EK22" s="154"/>
      <c r="EL22" s="154"/>
      <c r="EM22" s="154"/>
      <c r="EN22" s="154"/>
      <c r="EO22" s="154"/>
      <c r="EP22" s="154"/>
      <c r="EQ22" s="154"/>
      <c r="ER22" s="154"/>
      <c r="ES22" s="154"/>
      <c r="ET22" s="154"/>
      <c r="EU22" s="153"/>
      <c r="EV22" s="154"/>
      <c r="EW22" s="154"/>
      <c r="EX22" s="154"/>
      <c r="EY22" s="154"/>
      <c r="EZ22" s="154"/>
      <c r="FA22" s="154"/>
      <c r="FB22" s="155"/>
      <c r="FC22" s="154"/>
      <c r="FD22" s="154"/>
      <c r="FE22" s="154"/>
      <c r="FF22" s="154"/>
      <c r="FG22" s="154"/>
      <c r="FH22" s="154"/>
      <c r="FI22" s="154"/>
      <c r="FJ22" s="154"/>
      <c r="FK22" s="156"/>
    </row>
    <row r="23" spans="1:167" s="32" customFormat="1" ht="11.25" customHeight="1">
      <c r="A23" s="105" t="s">
        <v>39</v>
      </c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57" t="s">
        <v>40</v>
      </c>
      <c r="AA23" s="158"/>
      <c r="AB23" s="158"/>
      <c r="AC23" s="158"/>
      <c r="AD23" s="158"/>
      <c r="AE23" s="158"/>
      <c r="AF23" s="159"/>
      <c r="AG23" s="150">
        <v>10.5</v>
      </c>
      <c r="AH23" s="151"/>
      <c r="AI23" s="151"/>
      <c r="AJ23" s="151"/>
      <c r="AK23" s="151"/>
      <c r="AL23" s="152"/>
      <c r="AM23" s="150">
        <f>AG23</f>
        <v>10.5</v>
      </c>
      <c r="AN23" s="151"/>
      <c r="AO23" s="151"/>
      <c r="AP23" s="151"/>
      <c r="AQ23" s="151"/>
      <c r="AR23" s="151"/>
      <c r="AS23" s="151"/>
      <c r="AT23" s="151"/>
      <c r="AU23" s="151"/>
      <c r="AV23" s="152"/>
      <c r="AW23" s="160">
        <f>AM23</f>
        <v>10.5</v>
      </c>
      <c r="AX23" s="161"/>
      <c r="AY23" s="161"/>
      <c r="AZ23" s="161"/>
      <c r="BA23" s="161"/>
      <c r="BB23" s="161"/>
      <c r="BC23" s="161"/>
      <c r="BD23" s="162"/>
      <c r="BE23" s="160"/>
      <c r="BF23" s="161"/>
      <c r="BG23" s="161"/>
      <c r="BH23" s="161"/>
      <c r="BI23" s="161"/>
      <c r="BJ23" s="161"/>
      <c r="BK23" s="161"/>
      <c r="BL23" s="161"/>
      <c r="BM23" s="162"/>
      <c r="BN23" s="160">
        <f>BU23+CW23</f>
        <v>7.8</v>
      </c>
      <c r="BO23" s="161"/>
      <c r="BP23" s="161"/>
      <c r="BQ23" s="161"/>
      <c r="BR23" s="161"/>
      <c r="BS23" s="161"/>
      <c r="BT23" s="162"/>
      <c r="BU23" s="150">
        <f>CB23</f>
        <v>7.2</v>
      </c>
      <c r="BV23" s="151"/>
      <c r="BW23" s="151"/>
      <c r="BX23" s="151"/>
      <c r="BY23" s="151"/>
      <c r="BZ23" s="151"/>
      <c r="CA23" s="152"/>
      <c r="CB23" s="160">
        <v>7.2</v>
      </c>
      <c r="CC23" s="161"/>
      <c r="CD23" s="161"/>
      <c r="CE23" s="161"/>
      <c r="CF23" s="161"/>
      <c r="CG23" s="161"/>
      <c r="CH23" s="161"/>
      <c r="CI23" s="161"/>
      <c r="CJ23" s="161"/>
      <c r="CK23" s="161"/>
      <c r="CL23" s="162"/>
      <c r="CM23" s="160"/>
      <c r="CN23" s="161"/>
      <c r="CO23" s="161"/>
      <c r="CP23" s="161"/>
      <c r="CQ23" s="161"/>
      <c r="CR23" s="161"/>
      <c r="CS23" s="161"/>
      <c r="CT23" s="161"/>
      <c r="CU23" s="161"/>
      <c r="CV23" s="162"/>
      <c r="CW23" s="160">
        <v>0.6</v>
      </c>
      <c r="CX23" s="161"/>
      <c r="CY23" s="161"/>
      <c r="CZ23" s="161"/>
      <c r="DA23" s="161"/>
      <c r="DB23" s="161"/>
      <c r="DC23" s="161"/>
      <c r="DD23" s="161"/>
      <c r="DE23" s="162"/>
      <c r="DF23" s="160"/>
      <c r="DG23" s="161"/>
      <c r="DH23" s="161"/>
      <c r="DI23" s="161"/>
      <c r="DJ23" s="161"/>
      <c r="DK23" s="161"/>
      <c r="DL23" s="161"/>
      <c r="DM23" s="161"/>
      <c r="DN23" s="161"/>
      <c r="DO23" s="162"/>
      <c r="DP23" s="149"/>
      <c r="DQ23" s="149"/>
      <c r="DR23" s="149"/>
      <c r="DS23" s="149"/>
      <c r="DT23" s="149"/>
      <c r="DU23" s="149"/>
      <c r="DV23" s="149"/>
      <c r="DW23" s="149"/>
      <c r="DX23" s="149"/>
      <c r="DY23" s="149"/>
      <c r="DZ23" s="149"/>
      <c r="EA23" s="150">
        <v>9.93</v>
      </c>
      <c r="EB23" s="151"/>
      <c r="EC23" s="151"/>
      <c r="ED23" s="151"/>
      <c r="EE23" s="151"/>
      <c r="EF23" s="151"/>
      <c r="EG23" s="152"/>
      <c r="EH23" s="153">
        <f>EA23</f>
        <v>9.93</v>
      </c>
      <c r="EI23" s="154"/>
      <c r="EJ23" s="154"/>
      <c r="EK23" s="154"/>
      <c r="EL23" s="154"/>
      <c r="EM23" s="154"/>
      <c r="EN23" s="154"/>
      <c r="EO23" s="154"/>
      <c r="EP23" s="154"/>
      <c r="EQ23" s="154"/>
      <c r="ER23" s="154"/>
      <c r="ES23" s="154"/>
      <c r="ET23" s="154"/>
      <c r="EU23" s="153">
        <f>EH23</f>
        <v>9.93</v>
      </c>
      <c r="EV23" s="154"/>
      <c r="EW23" s="154"/>
      <c r="EX23" s="154"/>
      <c r="EY23" s="154"/>
      <c r="EZ23" s="154"/>
      <c r="FA23" s="154"/>
      <c r="FB23" s="155"/>
      <c r="FC23" s="154"/>
      <c r="FD23" s="154"/>
      <c r="FE23" s="154"/>
      <c r="FF23" s="154"/>
      <c r="FG23" s="154"/>
      <c r="FH23" s="154"/>
      <c r="FI23" s="154"/>
      <c r="FJ23" s="154"/>
      <c r="FK23" s="156"/>
    </row>
    <row r="24" spans="1:167" s="33" customFormat="1" ht="11.25" customHeight="1">
      <c r="A24" s="141" t="s">
        <v>37</v>
      </c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2"/>
      <c r="Z24" s="143" t="s">
        <v>41</v>
      </c>
      <c r="AA24" s="144"/>
      <c r="AB24" s="144"/>
      <c r="AC24" s="144"/>
      <c r="AD24" s="144"/>
      <c r="AE24" s="144"/>
      <c r="AF24" s="145"/>
      <c r="AG24" s="126">
        <f>AG23</f>
        <v>10.5</v>
      </c>
      <c r="AH24" s="127"/>
      <c r="AI24" s="127"/>
      <c r="AJ24" s="127"/>
      <c r="AK24" s="127"/>
      <c r="AL24" s="128"/>
      <c r="AM24" s="126">
        <f>AM23</f>
        <v>10.5</v>
      </c>
      <c r="AN24" s="127"/>
      <c r="AO24" s="127"/>
      <c r="AP24" s="127"/>
      <c r="AQ24" s="127"/>
      <c r="AR24" s="127"/>
      <c r="AS24" s="127"/>
      <c r="AT24" s="127"/>
      <c r="AU24" s="127"/>
      <c r="AV24" s="128"/>
      <c r="AW24" s="120">
        <f>AW23</f>
        <v>10.5</v>
      </c>
      <c r="AX24" s="121"/>
      <c r="AY24" s="121"/>
      <c r="AZ24" s="121"/>
      <c r="BA24" s="121"/>
      <c r="BB24" s="121"/>
      <c r="BC24" s="121"/>
      <c r="BD24" s="122"/>
      <c r="BE24" s="120"/>
      <c r="BF24" s="121"/>
      <c r="BG24" s="121"/>
      <c r="BH24" s="121"/>
      <c r="BI24" s="121"/>
      <c r="BJ24" s="121"/>
      <c r="BK24" s="121"/>
      <c r="BL24" s="121"/>
      <c r="BM24" s="122"/>
      <c r="BN24" s="120">
        <f>BN23</f>
        <v>7.8</v>
      </c>
      <c r="BO24" s="121"/>
      <c r="BP24" s="121"/>
      <c r="BQ24" s="121"/>
      <c r="BR24" s="121"/>
      <c r="BS24" s="121"/>
      <c r="BT24" s="122"/>
      <c r="BU24" s="126">
        <f>BU23</f>
        <v>7.2</v>
      </c>
      <c r="BV24" s="127"/>
      <c r="BW24" s="127"/>
      <c r="BX24" s="127"/>
      <c r="BY24" s="127"/>
      <c r="BZ24" s="127"/>
      <c r="CA24" s="128"/>
      <c r="CB24" s="120">
        <f>CB23</f>
        <v>7.2</v>
      </c>
      <c r="CC24" s="121"/>
      <c r="CD24" s="121"/>
      <c r="CE24" s="121"/>
      <c r="CF24" s="121"/>
      <c r="CG24" s="121"/>
      <c r="CH24" s="121"/>
      <c r="CI24" s="121"/>
      <c r="CJ24" s="121"/>
      <c r="CK24" s="121"/>
      <c r="CL24" s="122"/>
      <c r="CM24" s="120">
        <f>CM23</f>
        <v>0</v>
      </c>
      <c r="CN24" s="121"/>
      <c r="CO24" s="121"/>
      <c r="CP24" s="121"/>
      <c r="CQ24" s="121"/>
      <c r="CR24" s="121"/>
      <c r="CS24" s="121"/>
      <c r="CT24" s="121"/>
      <c r="CU24" s="121"/>
      <c r="CV24" s="122"/>
      <c r="CW24" s="120">
        <f>CW23</f>
        <v>0.6</v>
      </c>
      <c r="CX24" s="121"/>
      <c r="CY24" s="121"/>
      <c r="CZ24" s="121"/>
      <c r="DA24" s="121"/>
      <c r="DB24" s="121"/>
      <c r="DC24" s="121"/>
      <c r="DD24" s="121"/>
      <c r="DE24" s="122"/>
      <c r="DF24" s="120"/>
      <c r="DG24" s="121"/>
      <c r="DH24" s="121"/>
      <c r="DI24" s="121"/>
      <c r="DJ24" s="121"/>
      <c r="DK24" s="121"/>
      <c r="DL24" s="121"/>
      <c r="DM24" s="121"/>
      <c r="DN24" s="121"/>
      <c r="DO24" s="122"/>
      <c r="DP24" s="120"/>
      <c r="DQ24" s="121"/>
      <c r="DR24" s="121"/>
      <c r="DS24" s="121"/>
      <c r="DT24" s="121"/>
      <c r="DU24" s="121"/>
      <c r="DV24" s="121"/>
      <c r="DW24" s="121"/>
      <c r="DX24" s="121"/>
      <c r="DY24" s="121"/>
      <c r="DZ24" s="122"/>
      <c r="EA24" s="126">
        <f>EA23</f>
        <v>9.93</v>
      </c>
      <c r="EB24" s="127"/>
      <c r="EC24" s="127"/>
      <c r="ED24" s="127"/>
      <c r="EE24" s="127"/>
      <c r="EF24" s="127"/>
      <c r="EG24" s="128"/>
      <c r="EH24" s="132">
        <f>EH23</f>
        <v>9.93</v>
      </c>
      <c r="EI24" s="133"/>
      <c r="EJ24" s="133"/>
      <c r="EK24" s="133"/>
      <c r="EL24" s="133"/>
      <c r="EM24" s="133"/>
      <c r="EN24" s="133"/>
      <c r="EO24" s="133"/>
      <c r="EP24" s="133"/>
      <c r="EQ24" s="133"/>
      <c r="ER24" s="133"/>
      <c r="ES24" s="133"/>
      <c r="ET24" s="134"/>
      <c r="EU24" s="132">
        <f>EU23</f>
        <v>9.93</v>
      </c>
      <c r="EV24" s="133"/>
      <c r="EW24" s="133"/>
      <c r="EX24" s="133"/>
      <c r="EY24" s="133"/>
      <c r="EZ24" s="133"/>
      <c r="FA24" s="133"/>
      <c r="FB24" s="134"/>
      <c r="FC24" s="132"/>
      <c r="FD24" s="133"/>
      <c r="FE24" s="133"/>
      <c r="FF24" s="133"/>
      <c r="FG24" s="133"/>
      <c r="FH24" s="133"/>
      <c r="FI24" s="133"/>
      <c r="FJ24" s="133"/>
      <c r="FK24" s="138"/>
    </row>
    <row r="25" spans="1:167" s="32" customFormat="1" ht="32.25" customHeight="1">
      <c r="A25" s="140" t="s">
        <v>125</v>
      </c>
      <c r="B25" s="140"/>
      <c r="C25" s="140"/>
      <c r="D25" s="140"/>
      <c r="E25" s="140"/>
      <c r="F25" s="140"/>
      <c r="G25" s="140"/>
      <c r="H25" s="140"/>
      <c r="I25" s="140"/>
      <c r="J25" s="140"/>
      <c r="K25" s="140"/>
      <c r="L25" s="140"/>
      <c r="M25" s="140"/>
      <c r="N25" s="140"/>
      <c r="O25" s="140"/>
      <c r="P25" s="140"/>
      <c r="Q25" s="140"/>
      <c r="R25" s="140"/>
      <c r="S25" s="140"/>
      <c r="T25" s="140"/>
      <c r="U25" s="140"/>
      <c r="V25" s="140"/>
      <c r="W25" s="140"/>
      <c r="X25" s="140"/>
      <c r="Y25" s="140"/>
      <c r="Z25" s="146"/>
      <c r="AA25" s="147"/>
      <c r="AB25" s="147"/>
      <c r="AC25" s="147"/>
      <c r="AD25" s="147"/>
      <c r="AE25" s="147"/>
      <c r="AF25" s="148"/>
      <c r="AG25" s="129"/>
      <c r="AH25" s="130"/>
      <c r="AI25" s="130"/>
      <c r="AJ25" s="130"/>
      <c r="AK25" s="130"/>
      <c r="AL25" s="131"/>
      <c r="AM25" s="129"/>
      <c r="AN25" s="130"/>
      <c r="AO25" s="130"/>
      <c r="AP25" s="130"/>
      <c r="AQ25" s="130"/>
      <c r="AR25" s="130"/>
      <c r="AS25" s="130"/>
      <c r="AT25" s="130"/>
      <c r="AU25" s="130"/>
      <c r="AV25" s="131"/>
      <c r="AW25" s="123"/>
      <c r="AX25" s="124"/>
      <c r="AY25" s="124"/>
      <c r="AZ25" s="124"/>
      <c r="BA25" s="124"/>
      <c r="BB25" s="124"/>
      <c r="BC25" s="124"/>
      <c r="BD25" s="125"/>
      <c r="BE25" s="123"/>
      <c r="BF25" s="124"/>
      <c r="BG25" s="124"/>
      <c r="BH25" s="124"/>
      <c r="BI25" s="124"/>
      <c r="BJ25" s="124"/>
      <c r="BK25" s="124"/>
      <c r="BL25" s="124"/>
      <c r="BM25" s="125"/>
      <c r="BN25" s="123"/>
      <c r="BO25" s="124"/>
      <c r="BP25" s="124"/>
      <c r="BQ25" s="124"/>
      <c r="BR25" s="124"/>
      <c r="BS25" s="124"/>
      <c r="BT25" s="125"/>
      <c r="BU25" s="129"/>
      <c r="BV25" s="130"/>
      <c r="BW25" s="130"/>
      <c r="BX25" s="130"/>
      <c r="BY25" s="130"/>
      <c r="BZ25" s="130"/>
      <c r="CA25" s="131"/>
      <c r="CB25" s="123"/>
      <c r="CC25" s="124"/>
      <c r="CD25" s="124"/>
      <c r="CE25" s="124"/>
      <c r="CF25" s="124"/>
      <c r="CG25" s="124"/>
      <c r="CH25" s="124"/>
      <c r="CI25" s="124"/>
      <c r="CJ25" s="124"/>
      <c r="CK25" s="124"/>
      <c r="CL25" s="125"/>
      <c r="CM25" s="123"/>
      <c r="CN25" s="124"/>
      <c r="CO25" s="124"/>
      <c r="CP25" s="124"/>
      <c r="CQ25" s="124"/>
      <c r="CR25" s="124"/>
      <c r="CS25" s="124"/>
      <c r="CT25" s="124"/>
      <c r="CU25" s="124"/>
      <c r="CV25" s="125"/>
      <c r="CW25" s="123"/>
      <c r="CX25" s="124"/>
      <c r="CY25" s="124"/>
      <c r="CZ25" s="124"/>
      <c r="DA25" s="124"/>
      <c r="DB25" s="124"/>
      <c r="DC25" s="124"/>
      <c r="DD25" s="124"/>
      <c r="DE25" s="125"/>
      <c r="DF25" s="123"/>
      <c r="DG25" s="124"/>
      <c r="DH25" s="124"/>
      <c r="DI25" s="124"/>
      <c r="DJ25" s="124"/>
      <c r="DK25" s="124"/>
      <c r="DL25" s="124"/>
      <c r="DM25" s="124"/>
      <c r="DN25" s="124"/>
      <c r="DO25" s="125"/>
      <c r="DP25" s="123"/>
      <c r="DQ25" s="124"/>
      <c r="DR25" s="124"/>
      <c r="DS25" s="124"/>
      <c r="DT25" s="124"/>
      <c r="DU25" s="124"/>
      <c r="DV25" s="124"/>
      <c r="DW25" s="124"/>
      <c r="DX25" s="124"/>
      <c r="DY25" s="124"/>
      <c r="DZ25" s="125"/>
      <c r="EA25" s="129"/>
      <c r="EB25" s="130"/>
      <c r="EC25" s="130"/>
      <c r="ED25" s="130"/>
      <c r="EE25" s="130"/>
      <c r="EF25" s="130"/>
      <c r="EG25" s="131"/>
      <c r="EH25" s="135"/>
      <c r="EI25" s="136"/>
      <c r="EJ25" s="136"/>
      <c r="EK25" s="136"/>
      <c r="EL25" s="136"/>
      <c r="EM25" s="136"/>
      <c r="EN25" s="136"/>
      <c r="EO25" s="136"/>
      <c r="EP25" s="136"/>
      <c r="EQ25" s="136"/>
      <c r="ER25" s="136"/>
      <c r="ES25" s="136"/>
      <c r="ET25" s="137"/>
      <c r="EU25" s="135"/>
      <c r="EV25" s="136"/>
      <c r="EW25" s="136"/>
      <c r="EX25" s="136"/>
      <c r="EY25" s="136"/>
      <c r="EZ25" s="136"/>
      <c r="FA25" s="136"/>
      <c r="FB25" s="137"/>
      <c r="FC25" s="135"/>
      <c r="FD25" s="136"/>
      <c r="FE25" s="136"/>
      <c r="FF25" s="136"/>
      <c r="FG25" s="136"/>
      <c r="FH25" s="136"/>
      <c r="FI25" s="136"/>
      <c r="FJ25" s="136"/>
      <c r="FK25" s="139"/>
    </row>
    <row r="26" spans="1:167" s="32" customFormat="1" ht="10.5" customHeight="1">
      <c r="A26" s="163"/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  <c r="Y26" s="163"/>
      <c r="Z26" s="157"/>
      <c r="AA26" s="158"/>
      <c r="AB26" s="158"/>
      <c r="AC26" s="158"/>
      <c r="AD26" s="158"/>
      <c r="AE26" s="158"/>
      <c r="AF26" s="159"/>
      <c r="AG26" s="150"/>
      <c r="AH26" s="151"/>
      <c r="AI26" s="151"/>
      <c r="AJ26" s="151"/>
      <c r="AK26" s="151"/>
      <c r="AL26" s="152"/>
      <c r="AM26" s="150"/>
      <c r="AN26" s="151"/>
      <c r="AO26" s="151"/>
      <c r="AP26" s="151"/>
      <c r="AQ26" s="151"/>
      <c r="AR26" s="151"/>
      <c r="AS26" s="151"/>
      <c r="AT26" s="151"/>
      <c r="AU26" s="151"/>
      <c r="AV26" s="152"/>
      <c r="AW26" s="160"/>
      <c r="AX26" s="161"/>
      <c r="AY26" s="161"/>
      <c r="AZ26" s="161"/>
      <c r="BA26" s="161"/>
      <c r="BB26" s="161"/>
      <c r="BC26" s="161"/>
      <c r="BD26" s="162"/>
      <c r="BE26" s="160"/>
      <c r="BF26" s="161"/>
      <c r="BG26" s="161"/>
      <c r="BH26" s="161"/>
      <c r="BI26" s="161"/>
      <c r="BJ26" s="161"/>
      <c r="BK26" s="161"/>
      <c r="BL26" s="161"/>
      <c r="BM26" s="162"/>
      <c r="BN26" s="160"/>
      <c r="BO26" s="161"/>
      <c r="BP26" s="161"/>
      <c r="BQ26" s="161"/>
      <c r="BR26" s="161"/>
      <c r="BS26" s="161"/>
      <c r="BT26" s="162"/>
      <c r="BU26" s="150"/>
      <c r="BV26" s="151"/>
      <c r="BW26" s="151"/>
      <c r="BX26" s="151"/>
      <c r="BY26" s="151"/>
      <c r="BZ26" s="151"/>
      <c r="CA26" s="152"/>
      <c r="CB26" s="160"/>
      <c r="CC26" s="161"/>
      <c r="CD26" s="161"/>
      <c r="CE26" s="161"/>
      <c r="CF26" s="161"/>
      <c r="CG26" s="161"/>
      <c r="CH26" s="161"/>
      <c r="CI26" s="161"/>
      <c r="CJ26" s="161"/>
      <c r="CK26" s="161"/>
      <c r="CL26" s="162"/>
      <c r="CM26" s="160"/>
      <c r="CN26" s="161"/>
      <c r="CO26" s="161"/>
      <c r="CP26" s="161"/>
      <c r="CQ26" s="161"/>
      <c r="CR26" s="161"/>
      <c r="CS26" s="161"/>
      <c r="CT26" s="161"/>
      <c r="CU26" s="161"/>
      <c r="CV26" s="162"/>
      <c r="CW26" s="160"/>
      <c r="CX26" s="161"/>
      <c r="CY26" s="161"/>
      <c r="CZ26" s="161"/>
      <c r="DA26" s="161"/>
      <c r="DB26" s="161"/>
      <c r="DC26" s="161"/>
      <c r="DD26" s="161"/>
      <c r="DE26" s="162"/>
      <c r="DF26" s="160"/>
      <c r="DG26" s="161"/>
      <c r="DH26" s="161"/>
      <c r="DI26" s="161"/>
      <c r="DJ26" s="161"/>
      <c r="DK26" s="161"/>
      <c r="DL26" s="161"/>
      <c r="DM26" s="161"/>
      <c r="DN26" s="161"/>
      <c r="DO26" s="162"/>
      <c r="DP26" s="149"/>
      <c r="DQ26" s="149"/>
      <c r="DR26" s="149"/>
      <c r="DS26" s="149"/>
      <c r="DT26" s="149"/>
      <c r="DU26" s="149"/>
      <c r="DV26" s="149"/>
      <c r="DW26" s="149"/>
      <c r="DX26" s="149"/>
      <c r="DY26" s="149"/>
      <c r="DZ26" s="149"/>
      <c r="EA26" s="150"/>
      <c r="EB26" s="151"/>
      <c r="EC26" s="151"/>
      <c r="ED26" s="151"/>
      <c r="EE26" s="151"/>
      <c r="EF26" s="151"/>
      <c r="EG26" s="152"/>
      <c r="EH26" s="153"/>
      <c r="EI26" s="154"/>
      <c r="EJ26" s="154"/>
      <c r="EK26" s="154"/>
      <c r="EL26" s="154"/>
      <c r="EM26" s="154"/>
      <c r="EN26" s="154"/>
      <c r="EO26" s="154"/>
      <c r="EP26" s="154"/>
      <c r="EQ26" s="154"/>
      <c r="ER26" s="154"/>
      <c r="ES26" s="154"/>
      <c r="ET26" s="154"/>
      <c r="EU26" s="153"/>
      <c r="EV26" s="154"/>
      <c r="EW26" s="154"/>
      <c r="EX26" s="154"/>
      <c r="EY26" s="154"/>
      <c r="EZ26" s="154"/>
      <c r="FA26" s="154"/>
      <c r="FB26" s="155"/>
      <c r="FC26" s="154"/>
      <c r="FD26" s="154"/>
      <c r="FE26" s="154"/>
      <c r="FF26" s="154"/>
      <c r="FG26" s="154"/>
      <c r="FH26" s="154"/>
      <c r="FI26" s="154"/>
      <c r="FJ26" s="154"/>
      <c r="FK26" s="156"/>
    </row>
    <row r="27" spans="1:167" s="32" customFormat="1" ht="21" customHeight="1">
      <c r="A27" s="164" t="s">
        <v>42</v>
      </c>
      <c r="B27" s="164"/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57" t="s">
        <v>43</v>
      </c>
      <c r="AA27" s="158"/>
      <c r="AB27" s="158"/>
      <c r="AC27" s="158"/>
      <c r="AD27" s="158"/>
      <c r="AE27" s="158"/>
      <c r="AF27" s="159"/>
      <c r="AG27" s="150">
        <v>4.75</v>
      </c>
      <c r="AH27" s="151"/>
      <c r="AI27" s="151"/>
      <c r="AJ27" s="151"/>
      <c r="AK27" s="151"/>
      <c r="AL27" s="152"/>
      <c r="AM27" s="150">
        <f>AG27</f>
        <v>4.75</v>
      </c>
      <c r="AN27" s="151"/>
      <c r="AO27" s="151"/>
      <c r="AP27" s="151"/>
      <c r="AQ27" s="151"/>
      <c r="AR27" s="151"/>
      <c r="AS27" s="151"/>
      <c r="AT27" s="151"/>
      <c r="AU27" s="151"/>
      <c r="AV27" s="152"/>
      <c r="AW27" s="160">
        <f>AM27</f>
        <v>4.75</v>
      </c>
      <c r="AX27" s="161"/>
      <c r="AY27" s="161"/>
      <c r="AZ27" s="161"/>
      <c r="BA27" s="161"/>
      <c r="BB27" s="161"/>
      <c r="BC27" s="161"/>
      <c r="BD27" s="162"/>
      <c r="BE27" s="160"/>
      <c r="BF27" s="161"/>
      <c r="BG27" s="161"/>
      <c r="BH27" s="161"/>
      <c r="BI27" s="161"/>
      <c r="BJ27" s="161"/>
      <c r="BK27" s="161"/>
      <c r="BL27" s="161"/>
      <c r="BM27" s="162"/>
      <c r="BN27" s="160">
        <f>BU27</f>
        <v>2</v>
      </c>
      <c r="BO27" s="161"/>
      <c r="BP27" s="161"/>
      <c r="BQ27" s="161"/>
      <c r="BR27" s="161"/>
      <c r="BS27" s="161"/>
      <c r="BT27" s="162"/>
      <c r="BU27" s="150">
        <f>CB27</f>
        <v>2</v>
      </c>
      <c r="BV27" s="151"/>
      <c r="BW27" s="151"/>
      <c r="BX27" s="151"/>
      <c r="BY27" s="151"/>
      <c r="BZ27" s="151"/>
      <c r="CA27" s="152"/>
      <c r="CB27" s="160">
        <v>2</v>
      </c>
      <c r="CC27" s="161"/>
      <c r="CD27" s="161"/>
      <c r="CE27" s="161"/>
      <c r="CF27" s="161"/>
      <c r="CG27" s="161"/>
      <c r="CH27" s="161"/>
      <c r="CI27" s="161"/>
      <c r="CJ27" s="161"/>
      <c r="CK27" s="161"/>
      <c r="CL27" s="162"/>
      <c r="CM27" s="160">
        <v>0.8</v>
      </c>
      <c r="CN27" s="161"/>
      <c r="CO27" s="161"/>
      <c r="CP27" s="161"/>
      <c r="CQ27" s="161"/>
      <c r="CR27" s="161"/>
      <c r="CS27" s="161"/>
      <c r="CT27" s="161"/>
      <c r="CU27" s="161"/>
      <c r="CV27" s="162"/>
      <c r="CW27" s="160"/>
      <c r="CX27" s="161"/>
      <c r="CY27" s="161"/>
      <c r="CZ27" s="161"/>
      <c r="DA27" s="161"/>
      <c r="DB27" s="161"/>
      <c r="DC27" s="161"/>
      <c r="DD27" s="161"/>
      <c r="DE27" s="162"/>
      <c r="DF27" s="160"/>
      <c r="DG27" s="161"/>
      <c r="DH27" s="161"/>
      <c r="DI27" s="161"/>
      <c r="DJ27" s="161"/>
      <c r="DK27" s="161"/>
      <c r="DL27" s="161"/>
      <c r="DM27" s="161"/>
      <c r="DN27" s="161"/>
      <c r="DO27" s="162"/>
      <c r="DP27" s="149"/>
      <c r="DQ27" s="149"/>
      <c r="DR27" s="149"/>
      <c r="DS27" s="149"/>
      <c r="DT27" s="149"/>
      <c r="DU27" s="149"/>
      <c r="DV27" s="149"/>
      <c r="DW27" s="149"/>
      <c r="DX27" s="149"/>
      <c r="DY27" s="149"/>
      <c r="DZ27" s="149"/>
      <c r="EA27" s="150">
        <v>4</v>
      </c>
      <c r="EB27" s="151"/>
      <c r="EC27" s="151"/>
      <c r="ED27" s="151"/>
      <c r="EE27" s="151"/>
      <c r="EF27" s="151"/>
      <c r="EG27" s="152"/>
      <c r="EH27" s="153">
        <f>EA27</f>
        <v>4</v>
      </c>
      <c r="EI27" s="154"/>
      <c r="EJ27" s="154"/>
      <c r="EK27" s="154"/>
      <c r="EL27" s="154"/>
      <c r="EM27" s="154"/>
      <c r="EN27" s="154"/>
      <c r="EO27" s="154"/>
      <c r="EP27" s="154"/>
      <c r="EQ27" s="154"/>
      <c r="ER27" s="154"/>
      <c r="ES27" s="154"/>
      <c r="ET27" s="154"/>
      <c r="EU27" s="153">
        <f>EH27</f>
        <v>4</v>
      </c>
      <c r="EV27" s="154"/>
      <c r="EW27" s="154"/>
      <c r="EX27" s="154"/>
      <c r="EY27" s="154"/>
      <c r="EZ27" s="154"/>
      <c r="FA27" s="154"/>
      <c r="FB27" s="155"/>
      <c r="FC27" s="154"/>
      <c r="FD27" s="154"/>
      <c r="FE27" s="154"/>
      <c r="FF27" s="154"/>
      <c r="FG27" s="154"/>
      <c r="FH27" s="154"/>
      <c r="FI27" s="154"/>
      <c r="FJ27" s="154"/>
      <c r="FK27" s="156"/>
    </row>
    <row r="28" spans="1:167" s="33" customFormat="1" ht="11.25" customHeight="1">
      <c r="A28" s="141" t="s">
        <v>37</v>
      </c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2"/>
      <c r="Z28" s="143" t="s">
        <v>44</v>
      </c>
      <c r="AA28" s="144"/>
      <c r="AB28" s="144"/>
      <c r="AC28" s="144"/>
      <c r="AD28" s="144"/>
      <c r="AE28" s="144"/>
      <c r="AF28" s="145"/>
      <c r="AG28" s="126">
        <f>AG27</f>
        <v>4.75</v>
      </c>
      <c r="AH28" s="127"/>
      <c r="AI28" s="127"/>
      <c r="AJ28" s="127"/>
      <c r="AK28" s="127"/>
      <c r="AL28" s="128"/>
      <c r="AM28" s="126">
        <f>AM27</f>
        <v>4.75</v>
      </c>
      <c r="AN28" s="127"/>
      <c r="AO28" s="127"/>
      <c r="AP28" s="127"/>
      <c r="AQ28" s="127"/>
      <c r="AR28" s="127"/>
      <c r="AS28" s="127"/>
      <c r="AT28" s="127"/>
      <c r="AU28" s="127"/>
      <c r="AV28" s="128"/>
      <c r="AW28" s="120">
        <f>AW27</f>
        <v>4.75</v>
      </c>
      <c r="AX28" s="121"/>
      <c r="AY28" s="121"/>
      <c r="AZ28" s="121"/>
      <c r="BA28" s="121"/>
      <c r="BB28" s="121"/>
      <c r="BC28" s="121"/>
      <c r="BD28" s="122"/>
      <c r="BE28" s="120"/>
      <c r="BF28" s="121"/>
      <c r="BG28" s="121"/>
      <c r="BH28" s="121"/>
      <c r="BI28" s="121"/>
      <c r="BJ28" s="121"/>
      <c r="BK28" s="121"/>
      <c r="BL28" s="121"/>
      <c r="BM28" s="122"/>
      <c r="BN28" s="120">
        <f>BN27</f>
        <v>2</v>
      </c>
      <c r="BO28" s="121"/>
      <c r="BP28" s="121"/>
      <c r="BQ28" s="121"/>
      <c r="BR28" s="121"/>
      <c r="BS28" s="121"/>
      <c r="BT28" s="122"/>
      <c r="BU28" s="126">
        <f>BU27</f>
        <v>2</v>
      </c>
      <c r="BV28" s="127"/>
      <c r="BW28" s="127"/>
      <c r="BX28" s="127"/>
      <c r="BY28" s="127"/>
      <c r="BZ28" s="127"/>
      <c r="CA28" s="128"/>
      <c r="CB28" s="120">
        <f>CB27</f>
        <v>2</v>
      </c>
      <c r="CC28" s="121"/>
      <c r="CD28" s="121"/>
      <c r="CE28" s="121"/>
      <c r="CF28" s="121"/>
      <c r="CG28" s="121"/>
      <c r="CH28" s="121"/>
      <c r="CI28" s="121"/>
      <c r="CJ28" s="121"/>
      <c r="CK28" s="121"/>
      <c r="CL28" s="122"/>
      <c r="CM28" s="120">
        <f>CM27</f>
        <v>0.8</v>
      </c>
      <c r="CN28" s="121"/>
      <c r="CO28" s="121"/>
      <c r="CP28" s="121"/>
      <c r="CQ28" s="121"/>
      <c r="CR28" s="121"/>
      <c r="CS28" s="121"/>
      <c r="CT28" s="121"/>
      <c r="CU28" s="121"/>
      <c r="CV28" s="122"/>
      <c r="CW28" s="120">
        <f>CW27</f>
        <v>0</v>
      </c>
      <c r="CX28" s="121"/>
      <c r="CY28" s="121"/>
      <c r="CZ28" s="121"/>
      <c r="DA28" s="121"/>
      <c r="DB28" s="121"/>
      <c r="DC28" s="121"/>
      <c r="DD28" s="121"/>
      <c r="DE28" s="122"/>
      <c r="DF28" s="120"/>
      <c r="DG28" s="121"/>
      <c r="DH28" s="121"/>
      <c r="DI28" s="121"/>
      <c r="DJ28" s="121"/>
      <c r="DK28" s="121"/>
      <c r="DL28" s="121"/>
      <c r="DM28" s="121"/>
      <c r="DN28" s="121"/>
      <c r="DO28" s="122"/>
      <c r="DP28" s="120"/>
      <c r="DQ28" s="121"/>
      <c r="DR28" s="121"/>
      <c r="DS28" s="121"/>
      <c r="DT28" s="121"/>
      <c r="DU28" s="121"/>
      <c r="DV28" s="121"/>
      <c r="DW28" s="121"/>
      <c r="DX28" s="121"/>
      <c r="DY28" s="121"/>
      <c r="DZ28" s="122"/>
      <c r="EA28" s="126">
        <f>EA27</f>
        <v>4</v>
      </c>
      <c r="EB28" s="127"/>
      <c r="EC28" s="127"/>
      <c r="ED28" s="127"/>
      <c r="EE28" s="127"/>
      <c r="EF28" s="127"/>
      <c r="EG28" s="128"/>
      <c r="EH28" s="132">
        <f>EH27</f>
        <v>4</v>
      </c>
      <c r="EI28" s="133"/>
      <c r="EJ28" s="133"/>
      <c r="EK28" s="133"/>
      <c r="EL28" s="133"/>
      <c r="EM28" s="133"/>
      <c r="EN28" s="133"/>
      <c r="EO28" s="133"/>
      <c r="EP28" s="133"/>
      <c r="EQ28" s="133"/>
      <c r="ER28" s="133"/>
      <c r="ES28" s="133"/>
      <c r="ET28" s="134"/>
      <c r="EU28" s="132">
        <f>EU27</f>
        <v>4</v>
      </c>
      <c r="EV28" s="133"/>
      <c r="EW28" s="133"/>
      <c r="EX28" s="133"/>
      <c r="EY28" s="133"/>
      <c r="EZ28" s="133"/>
      <c r="FA28" s="133"/>
      <c r="FB28" s="134"/>
      <c r="FC28" s="132"/>
      <c r="FD28" s="133"/>
      <c r="FE28" s="133"/>
      <c r="FF28" s="133"/>
      <c r="FG28" s="133"/>
      <c r="FH28" s="133"/>
      <c r="FI28" s="133"/>
      <c r="FJ28" s="133"/>
      <c r="FK28" s="138"/>
    </row>
    <row r="29" spans="1:167" s="32" customFormat="1" ht="21.75" customHeight="1">
      <c r="A29" s="140" t="s">
        <v>126</v>
      </c>
      <c r="B29" s="140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6"/>
      <c r="AA29" s="147"/>
      <c r="AB29" s="147"/>
      <c r="AC29" s="147"/>
      <c r="AD29" s="147"/>
      <c r="AE29" s="147"/>
      <c r="AF29" s="148"/>
      <c r="AG29" s="129"/>
      <c r="AH29" s="130"/>
      <c r="AI29" s="130"/>
      <c r="AJ29" s="130"/>
      <c r="AK29" s="130"/>
      <c r="AL29" s="131"/>
      <c r="AM29" s="129"/>
      <c r="AN29" s="130"/>
      <c r="AO29" s="130"/>
      <c r="AP29" s="130"/>
      <c r="AQ29" s="130"/>
      <c r="AR29" s="130"/>
      <c r="AS29" s="130"/>
      <c r="AT29" s="130"/>
      <c r="AU29" s="130"/>
      <c r="AV29" s="131"/>
      <c r="AW29" s="123"/>
      <c r="AX29" s="124"/>
      <c r="AY29" s="124"/>
      <c r="AZ29" s="124"/>
      <c r="BA29" s="124"/>
      <c r="BB29" s="124"/>
      <c r="BC29" s="124"/>
      <c r="BD29" s="125"/>
      <c r="BE29" s="123"/>
      <c r="BF29" s="124"/>
      <c r="BG29" s="124"/>
      <c r="BH29" s="124"/>
      <c r="BI29" s="124"/>
      <c r="BJ29" s="124"/>
      <c r="BK29" s="124"/>
      <c r="BL29" s="124"/>
      <c r="BM29" s="125"/>
      <c r="BN29" s="123"/>
      <c r="BO29" s="124"/>
      <c r="BP29" s="124"/>
      <c r="BQ29" s="124"/>
      <c r="BR29" s="124"/>
      <c r="BS29" s="124"/>
      <c r="BT29" s="125"/>
      <c r="BU29" s="129"/>
      <c r="BV29" s="130"/>
      <c r="BW29" s="130"/>
      <c r="BX29" s="130"/>
      <c r="BY29" s="130"/>
      <c r="BZ29" s="130"/>
      <c r="CA29" s="131"/>
      <c r="CB29" s="123"/>
      <c r="CC29" s="124"/>
      <c r="CD29" s="124"/>
      <c r="CE29" s="124"/>
      <c r="CF29" s="124"/>
      <c r="CG29" s="124"/>
      <c r="CH29" s="124"/>
      <c r="CI29" s="124"/>
      <c r="CJ29" s="124"/>
      <c r="CK29" s="124"/>
      <c r="CL29" s="125"/>
      <c r="CM29" s="123"/>
      <c r="CN29" s="124"/>
      <c r="CO29" s="124"/>
      <c r="CP29" s="124"/>
      <c r="CQ29" s="124"/>
      <c r="CR29" s="124"/>
      <c r="CS29" s="124"/>
      <c r="CT29" s="124"/>
      <c r="CU29" s="124"/>
      <c r="CV29" s="125"/>
      <c r="CW29" s="123"/>
      <c r="CX29" s="124"/>
      <c r="CY29" s="124"/>
      <c r="CZ29" s="124"/>
      <c r="DA29" s="124"/>
      <c r="DB29" s="124"/>
      <c r="DC29" s="124"/>
      <c r="DD29" s="124"/>
      <c r="DE29" s="125"/>
      <c r="DF29" s="123"/>
      <c r="DG29" s="124"/>
      <c r="DH29" s="124"/>
      <c r="DI29" s="124"/>
      <c r="DJ29" s="124"/>
      <c r="DK29" s="124"/>
      <c r="DL29" s="124"/>
      <c r="DM29" s="124"/>
      <c r="DN29" s="124"/>
      <c r="DO29" s="125"/>
      <c r="DP29" s="123"/>
      <c r="DQ29" s="124"/>
      <c r="DR29" s="124"/>
      <c r="DS29" s="124"/>
      <c r="DT29" s="124"/>
      <c r="DU29" s="124"/>
      <c r="DV29" s="124"/>
      <c r="DW29" s="124"/>
      <c r="DX29" s="124"/>
      <c r="DY29" s="124"/>
      <c r="DZ29" s="125"/>
      <c r="EA29" s="129"/>
      <c r="EB29" s="130"/>
      <c r="EC29" s="130"/>
      <c r="ED29" s="130"/>
      <c r="EE29" s="130"/>
      <c r="EF29" s="130"/>
      <c r="EG29" s="131"/>
      <c r="EH29" s="135"/>
      <c r="EI29" s="136"/>
      <c r="EJ29" s="136"/>
      <c r="EK29" s="136"/>
      <c r="EL29" s="136"/>
      <c r="EM29" s="136"/>
      <c r="EN29" s="136"/>
      <c r="EO29" s="136"/>
      <c r="EP29" s="136"/>
      <c r="EQ29" s="136"/>
      <c r="ER29" s="136"/>
      <c r="ES29" s="136"/>
      <c r="ET29" s="137"/>
      <c r="EU29" s="135"/>
      <c r="EV29" s="136"/>
      <c r="EW29" s="136"/>
      <c r="EX29" s="136"/>
      <c r="EY29" s="136"/>
      <c r="EZ29" s="136"/>
      <c r="FA29" s="136"/>
      <c r="FB29" s="137"/>
      <c r="FC29" s="135"/>
      <c r="FD29" s="136"/>
      <c r="FE29" s="136"/>
      <c r="FF29" s="136"/>
      <c r="FG29" s="136"/>
      <c r="FH29" s="136"/>
      <c r="FI29" s="136"/>
      <c r="FJ29" s="136"/>
      <c r="FK29" s="139"/>
    </row>
    <row r="30" spans="1:167" s="32" customFormat="1" ht="10.5" customHeight="1">
      <c r="A30" s="163"/>
      <c r="B30" s="163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3"/>
      <c r="Z30" s="157"/>
      <c r="AA30" s="158"/>
      <c r="AB30" s="158"/>
      <c r="AC30" s="158"/>
      <c r="AD30" s="158"/>
      <c r="AE30" s="158"/>
      <c r="AF30" s="159"/>
      <c r="AG30" s="150"/>
      <c r="AH30" s="151"/>
      <c r="AI30" s="151"/>
      <c r="AJ30" s="151"/>
      <c r="AK30" s="151"/>
      <c r="AL30" s="152"/>
      <c r="AM30" s="150"/>
      <c r="AN30" s="151"/>
      <c r="AO30" s="151"/>
      <c r="AP30" s="151"/>
      <c r="AQ30" s="151"/>
      <c r="AR30" s="151"/>
      <c r="AS30" s="151"/>
      <c r="AT30" s="151"/>
      <c r="AU30" s="151"/>
      <c r="AV30" s="152"/>
      <c r="AW30" s="160"/>
      <c r="AX30" s="161"/>
      <c r="AY30" s="161"/>
      <c r="AZ30" s="161"/>
      <c r="BA30" s="161"/>
      <c r="BB30" s="161"/>
      <c r="BC30" s="161"/>
      <c r="BD30" s="162"/>
      <c r="BE30" s="160"/>
      <c r="BF30" s="161"/>
      <c r="BG30" s="161"/>
      <c r="BH30" s="161"/>
      <c r="BI30" s="161"/>
      <c r="BJ30" s="161"/>
      <c r="BK30" s="161"/>
      <c r="BL30" s="161"/>
      <c r="BM30" s="162"/>
      <c r="BN30" s="160"/>
      <c r="BO30" s="161"/>
      <c r="BP30" s="161"/>
      <c r="BQ30" s="161"/>
      <c r="BR30" s="161"/>
      <c r="BS30" s="161"/>
      <c r="BT30" s="162"/>
      <c r="BU30" s="150"/>
      <c r="BV30" s="151"/>
      <c r="BW30" s="151"/>
      <c r="BX30" s="151"/>
      <c r="BY30" s="151"/>
      <c r="BZ30" s="151"/>
      <c r="CA30" s="152"/>
      <c r="CB30" s="160"/>
      <c r="CC30" s="161"/>
      <c r="CD30" s="161"/>
      <c r="CE30" s="161"/>
      <c r="CF30" s="161"/>
      <c r="CG30" s="161"/>
      <c r="CH30" s="161"/>
      <c r="CI30" s="161"/>
      <c r="CJ30" s="161"/>
      <c r="CK30" s="161"/>
      <c r="CL30" s="162"/>
      <c r="CM30" s="120"/>
      <c r="CN30" s="121"/>
      <c r="CO30" s="121"/>
      <c r="CP30" s="121"/>
      <c r="CQ30" s="121"/>
      <c r="CR30" s="121"/>
      <c r="CS30" s="121"/>
      <c r="CT30" s="121"/>
      <c r="CU30" s="121"/>
      <c r="CV30" s="122"/>
      <c r="CW30" s="160"/>
      <c r="CX30" s="161"/>
      <c r="CY30" s="161"/>
      <c r="CZ30" s="161"/>
      <c r="DA30" s="161"/>
      <c r="DB30" s="161"/>
      <c r="DC30" s="161"/>
      <c r="DD30" s="161"/>
      <c r="DE30" s="162"/>
      <c r="DF30" s="160"/>
      <c r="DG30" s="161"/>
      <c r="DH30" s="161"/>
      <c r="DI30" s="161"/>
      <c r="DJ30" s="161"/>
      <c r="DK30" s="161"/>
      <c r="DL30" s="161"/>
      <c r="DM30" s="161"/>
      <c r="DN30" s="161"/>
      <c r="DO30" s="162"/>
      <c r="DP30" s="149"/>
      <c r="DQ30" s="149"/>
      <c r="DR30" s="149"/>
      <c r="DS30" s="149"/>
      <c r="DT30" s="149"/>
      <c r="DU30" s="149"/>
      <c r="DV30" s="149"/>
      <c r="DW30" s="149"/>
      <c r="DX30" s="149"/>
      <c r="DY30" s="149"/>
      <c r="DZ30" s="149"/>
      <c r="EA30" s="150"/>
      <c r="EB30" s="151"/>
      <c r="EC30" s="151"/>
      <c r="ED30" s="151"/>
      <c r="EE30" s="151"/>
      <c r="EF30" s="151"/>
      <c r="EG30" s="152"/>
      <c r="EH30" s="153"/>
      <c r="EI30" s="154"/>
      <c r="EJ30" s="154"/>
      <c r="EK30" s="154"/>
      <c r="EL30" s="154"/>
      <c r="EM30" s="154"/>
      <c r="EN30" s="154"/>
      <c r="EO30" s="154"/>
      <c r="EP30" s="154"/>
      <c r="EQ30" s="154"/>
      <c r="ER30" s="154"/>
      <c r="ES30" s="154"/>
      <c r="ET30" s="154"/>
      <c r="EU30" s="153"/>
      <c r="EV30" s="154"/>
      <c r="EW30" s="154"/>
      <c r="EX30" s="154"/>
      <c r="EY30" s="154"/>
      <c r="EZ30" s="154"/>
      <c r="FA30" s="154"/>
      <c r="FB30" s="155"/>
      <c r="FC30" s="154"/>
      <c r="FD30" s="154"/>
      <c r="FE30" s="154"/>
      <c r="FF30" s="154"/>
      <c r="FG30" s="154"/>
      <c r="FH30" s="154"/>
      <c r="FI30" s="154"/>
      <c r="FJ30" s="154"/>
      <c r="FK30" s="156"/>
    </row>
    <row r="31" spans="1:167" s="34" customFormat="1" ht="10.5" customHeight="1" thickBot="1">
      <c r="A31" s="165" t="s">
        <v>45</v>
      </c>
      <c r="B31" s="165"/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  <c r="X31" s="165"/>
      <c r="Y31" s="166"/>
      <c r="Z31" s="167" t="s">
        <v>46</v>
      </c>
      <c r="AA31" s="168"/>
      <c r="AB31" s="168"/>
      <c r="AC31" s="168"/>
      <c r="AD31" s="168"/>
      <c r="AE31" s="168"/>
      <c r="AF31" s="169"/>
      <c r="AG31" s="170">
        <f>AG19+AG23+AG27</f>
        <v>90.73</v>
      </c>
      <c r="AH31" s="171"/>
      <c r="AI31" s="171"/>
      <c r="AJ31" s="171"/>
      <c r="AK31" s="171"/>
      <c r="AL31" s="172"/>
      <c r="AM31" s="170">
        <f>AM19+AM23+AM27</f>
        <v>90.73</v>
      </c>
      <c r="AN31" s="171"/>
      <c r="AO31" s="171"/>
      <c r="AP31" s="171"/>
      <c r="AQ31" s="171"/>
      <c r="AR31" s="171"/>
      <c r="AS31" s="171"/>
      <c r="AT31" s="171"/>
      <c r="AU31" s="171"/>
      <c r="AV31" s="172"/>
      <c r="AW31" s="173">
        <f>AW19+AW23+AW27</f>
        <v>90.73</v>
      </c>
      <c r="AX31" s="174"/>
      <c r="AY31" s="174"/>
      <c r="AZ31" s="174"/>
      <c r="BA31" s="174"/>
      <c r="BB31" s="174"/>
      <c r="BC31" s="174"/>
      <c r="BD31" s="175"/>
      <c r="BE31" s="173"/>
      <c r="BF31" s="174"/>
      <c r="BG31" s="174"/>
      <c r="BH31" s="174"/>
      <c r="BI31" s="174"/>
      <c r="BJ31" s="174"/>
      <c r="BK31" s="174"/>
      <c r="BL31" s="174"/>
      <c r="BM31" s="175"/>
      <c r="BN31" s="173">
        <f>BN19+BN23+BN27</f>
        <v>49.899999999999991</v>
      </c>
      <c r="BO31" s="174"/>
      <c r="BP31" s="174"/>
      <c r="BQ31" s="174"/>
      <c r="BR31" s="174"/>
      <c r="BS31" s="174"/>
      <c r="BT31" s="175"/>
      <c r="BU31" s="170">
        <f>BU19+BU23+BU27</f>
        <v>48.5</v>
      </c>
      <c r="BV31" s="171"/>
      <c r="BW31" s="171"/>
      <c r="BX31" s="171"/>
      <c r="BY31" s="171"/>
      <c r="BZ31" s="171"/>
      <c r="CA31" s="172"/>
      <c r="CB31" s="173">
        <f>CB19+CB23+CB27</f>
        <v>48.5</v>
      </c>
      <c r="CC31" s="174"/>
      <c r="CD31" s="174"/>
      <c r="CE31" s="174"/>
      <c r="CF31" s="174"/>
      <c r="CG31" s="174"/>
      <c r="CH31" s="174"/>
      <c r="CI31" s="174"/>
      <c r="CJ31" s="174"/>
      <c r="CK31" s="174"/>
      <c r="CL31" s="175"/>
      <c r="CM31" s="173">
        <f>CM19+CM23+CM27</f>
        <v>3.0999999999999996</v>
      </c>
      <c r="CN31" s="174"/>
      <c r="CO31" s="174"/>
      <c r="CP31" s="174"/>
      <c r="CQ31" s="174"/>
      <c r="CR31" s="174"/>
      <c r="CS31" s="174"/>
      <c r="CT31" s="174"/>
      <c r="CU31" s="174"/>
      <c r="CV31" s="175"/>
      <c r="CW31" s="173">
        <f>CW19+CW23+CW27</f>
        <v>1.4</v>
      </c>
      <c r="CX31" s="174"/>
      <c r="CY31" s="174"/>
      <c r="CZ31" s="174"/>
      <c r="DA31" s="174"/>
      <c r="DB31" s="174"/>
      <c r="DC31" s="174"/>
      <c r="DD31" s="174"/>
      <c r="DE31" s="175"/>
      <c r="DF31" s="173"/>
      <c r="DG31" s="174"/>
      <c r="DH31" s="174"/>
      <c r="DI31" s="174"/>
      <c r="DJ31" s="174"/>
      <c r="DK31" s="174"/>
      <c r="DL31" s="174"/>
      <c r="DM31" s="174"/>
      <c r="DN31" s="174"/>
      <c r="DO31" s="175"/>
      <c r="DP31" s="176"/>
      <c r="DQ31" s="176"/>
      <c r="DR31" s="176"/>
      <c r="DS31" s="176"/>
      <c r="DT31" s="176"/>
      <c r="DU31" s="176"/>
      <c r="DV31" s="176"/>
      <c r="DW31" s="176"/>
      <c r="DX31" s="176"/>
      <c r="DY31" s="176"/>
      <c r="DZ31" s="176"/>
      <c r="EA31" s="170">
        <f>EA19+EA23+EA27</f>
        <v>87.63</v>
      </c>
      <c r="EB31" s="171"/>
      <c r="EC31" s="171"/>
      <c r="ED31" s="171"/>
      <c r="EE31" s="171"/>
      <c r="EF31" s="171"/>
      <c r="EG31" s="172"/>
      <c r="EH31" s="177">
        <f>EH19+EH23+EH27</f>
        <v>87.63</v>
      </c>
      <c r="EI31" s="178"/>
      <c r="EJ31" s="178"/>
      <c r="EK31" s="178"/>
      <c r="EL31" s="178"/>
      <c r="EM31" s="178"/>
      <c r="EN31" s="178"/>
      <c r="EO31" s="178"/>
      <c r="EP31" s="178"/>
      <c r="EQ31" s="178"/>
      <c r="ER31" s="178"/>
      <c r="ES31" s="178"/>
      <c r="ET31" s="178"/>
      <c r="EU31" s="177">
        <f>EU19+EU23+EU27</f>
        <v>87.63</v>
      </c>
      <c r="EV31" s="178"/>
      <c r="EW31" s="178"/>
      <c r="EX31" s="178"/>
      <c r="EY31" s="178"/>
      <c r="EZ31" s="178"/>
      <c r="FA31" s="178"/>
      <c r="FB31" s="179"/>
      <c r="FC31" s="178"/>
      <c r="FD31" s="178"/>
      <c r="FE31" s="178"/>
      <c r="FF31" s="178"/>
      <c r="FG31" s="178"/>
      <c r="FH31" s="178"/>
      <c r="FI31" s="178"/>
      <c r="FJ31" s="178"/>
      <c r="FK31" s="180"/>
    </row>
    <row r="32" spans="1:167" s="34" customFormat="1" ht="10.5" customHeight="1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Y32" s="36"/>
      <c r="Z32" s="37"/>
      <c r="AA32" s="37"/>
      <c r="AB32" s="37"/>
      <c r="AC32" s="37"/>
      <c r="AD32" s="37"/>
      <c r="AE32" s="37"/>
      <c r="AF32" s="37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8"/>
      <c r="BV32" s="38"/>
      <c r="BW32" s="38"/>
      <c r="BX32" s="38"/>
      <c r="BY32" s="38"/>
      <c r="BZ32" s="38"/>
      <c r="CA32" s="38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8"/>
      <c r="EB32" s="38"/>
      <c r="EC32" s="38"/>
      <c r="ED32" s="38"/>
      <c r="EE32" s="38"/>
      <c r="EF32" s="38"/>
      <c r="EG32" s="38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</row>
    <row r="33" spans="1:167" s="43" customFormat="1" ht="6" customHeight="1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</row>
    <row r="34" spans="1:167" s="45" customFormat="1" ht="9.75" customHeight="1">
      <c r="A34" s="44" t="s">
        <v>47</v>
      </c>
    </row>
    <row r="35" spans="1:167" s="47" customFormat="1" ht="9.75" customHeight="1">
      <c r="A35" s="46" t="s">
        <v>48</v>
      </c>
    </row>
    <row r="36" spans="1:167" s="47" customFormat="1" ht="18" customHeight="1">
      <c r="A36" s="181" t="s">
        <v>49</v>
      </c>
      <c r="B36" s="181"/>
      <c r="C36" s="181"/>
      <c r="D36" s="181"/>
      <c r="E36" s="181"/>
      <c r="F36" s="181"/>
      <c r="G36" s="181"/>
      <c r="H36" s="181"/>
      <c r="I36" s="181"/>
      <c r="J36" s="181"/>
      <c r="K36" s="181"/>
      <c r="L36" s="181"/>
      <c r="M36" s="181"/>
      <c r="N36" s="181"/>
      <c r="O36" s="181"/>
      <c r="P36" s="181"/>
      <c r="Q36" s="181"/>
      <c r="R36" s="181"/>
      <c r="S36" s="181"/>
      <c r="T36" s="181"/>
      <c r="U36" s="181"/>
      <c r="V36" s="181"/>
      <c r="W36" s="181"/>
      <c r="X36" s="181"/>
      <c r="Y36" s="181"/>
      <c r="Z36" s="181"/>
      <c r="AA36" s="181"/>
      <c r="AB36" s="181"/>
      <c r="AC36" s="181"/>
      <c r="AD36" s="181"/>
      <c r="AE36" s="181"/>
      <c r="AF36" s="181"/>
      <c r="AG36" s="181"/>
      <c r="AH36" s="181"/>
      <c r="AI36" s="181"/>
      <c r="AJ36" s="181"/>
      <c r="AK36" s="181"/>
      <c r="AL36" s="181"/>
      <c r="AM36" s="181"/>
      <c r="AN36" s="181"/>
      <c r="AO36" s="181"/>
      <c r="AP36" s="181"/>
      <c r="AQ36" s="181"/>
      <c r="AR36" s="181"/>
      <c r="AS36" s="181"/>
      <c r="AT36" s="181"/>
      <c r="AU36" s="181"/>
      <c r="AV36" s="181"/>
      <c r="AW36" s="181"/>
      <c r="AX36" s="181"/>
      <c r="AY36" s="181"/>
      <c r="AZ36" s="181"/>
      <c r="BA36" s="181"/>
      <c r="BB36" s="181"/>
      <c r="BC36" s="181"/>
      <c r="BD36" s="181"/>
      <c r="BE36" s="181"/>
      <c r="BF36" s="181"/>
      <c r="BG36" s="181"/>
      <c r="BH36" s="181"/>
      <c r="BI36" s="181"/>
      <c r="BJ36" s="181"/>
      <c r="BK36" s="181"/>
      <c r="BL36" s="181"/>
      <c r="BM36" s="181"/>
      <c r="BN36" s="181"/>
      <c r="BO36" s="181"/>
      <c r="BP36" s="181"/>
      <c r="BQ36" s="181"/>
      <c r="BR36" s="181"/>
      <c r="BS36" s="181"/>
      <c r="BT36" s="181"/>
      <c r="BU36" s="181"/>
      <c r="BV36" s="181"/>
      <c r="BW36" s="181"/>
      <c r="BX36" s="181"/>
      <c r="BY36" s="181"/>
      <c r="BZ36" s="181"/>
      <c r="CA36" s="181"/>
      <c r="CB36" s="181"/>
      <c r="CC36" s="181"/>
      <c r="CD36" s="181"/>
      <c r="CE36" s="181"/>
      <c r="CF36" s="181"/>
      <c r="CG36" s="181"/>
      <c r="CH36" s="181"/>
      <c r="CI36" s="181"/>
      <c r="CJ36" s="181"/>
      <c r="CK36" s="181"/>
      <c r="CL36" s="181"/>
      <c r="CM36" s="181"/>
      <c r="CN36" s="181"/>
      <c r="CO36" s="181"/>
      <c r="CP36" s="181"/>
      <c r="CQ36" s="181"/>
      <c r="CR36" s="181"/>
      <c r="CS36" s="181"/>
      <c r="CT36" s="181"/>
      <c r="CU36" s="181"/>
      <c r="CV36" s="181"/>
      <c r="CW36" s="181"/>
      <c r="CX36" s="181"/>
      <c r="CY36" s="181"/>
      <c r="CZ36" s="181"/>
      <c r="DA36" s="181"/>
      <c r="DB36" s="181"/>
      <c r="DC36" s="181"/>
      <c r="DD36" s="181"/>
      <c r="DE36" s="181"/>
      <c r="DF36" s="181"/>
      <c r="DG36" s="181"/>
      <c r="DH36" s="181"/>
      <c r="DI36" s="181"/>
      <c r="DJ36" s="181"/>
      <c r="DK36" s="181"/>
      <c r="DL36" s="181"/>
      <c r="DM36" s="181"/>
      <c r="DN36" s="181"/>
      <c r="DO36" s="181"/>
      <c r="DP36" s="181"/>
      <c r="DQ36" s="181"/>
      <c r="DR36" s="181"/>
      <c r="DS36" s="181"/>
      <c r="DT36" s="181"/>
      <c r="DU36" s="181"/>
      <c r="DV36" s="181"/>
      <c r="DW36" s="181"/>
      <c r="DX36" s="181"/>
      <c r="DY36" s="181"/>
      <c r="DZ36" s="181"/>
      <c r="EA36" s="181"/>
      <c r="EB36" s="181"/>
      <c r="EC36" s="181"/>
      <c r="ED36" s="181"/>
      <c r="EE36" s="181"/>
      <c r="EF36" s="181"/>
      <c r="EG36" s="181"/>
      <c r="EH36" s="181"/>
      <c r="EI36" s="181"/>
      <c r="EJ36" s="181"/>
      <c r="EK36" s="181"/>
      <c r="EL36" s="181"/>
      <c r="EM36" s="181"/>
      <c r="EN36" s="181"/>
      <c r="EO36" s="181"/>
      <c r="EP36" s="181"/>
      <c r="EQ36" s="181"/>
      <c r="ER36" s="181"/>
      <c r="ES36" s="181"/>
      <c r="ET36" s="181"/>
      <c r="EU36" s="181"/>
      <c r="EV36" s="181"/>
      <c r="EW36" s="181"/>
      <c r="EX36" s="181"/>
      <c r="EY36" s="181"/>
      <c r="EZ36" s="181"/>
      <c r="FA36" s="181"/>
      <c r="FB36" s="181"/>
      <c r="FC36" s="181"/>
      <c r="FD36" s="181"/>
      <c r="FE36" s="181"/>
    </row>
    <row r="37" spans="1:167" s="45" customFormat="1" ht="9.75" customHeight="1">
      <c r="A37" s="44" t="s">
        <v>50</v>
      </c>
    </row>
    <row r="38" spans="1:167" s="45" customFormat="1" ht="9.75" customHeight="1">
      <c r="A38" s="44" t="s">
        <v>51</v>
      </c>
    </row>
    <row r="39" spans="1:167" s="45" customFormat="1" ht="9.75" customHeight="1">
      <c r="A39" s="44" t="s">
        <v>52</v>
      </c>
    </row>
    <row r="40" spans="1:167" s="45" customFormat="1" ht="9.75" customHeight="1">
      <c r="A40" s="44" t="s">
        <v>53</v>
      </c>
    </row>
    <row r="41" spans="1:167" s="45" customFormat="1" ht="9.75" customHeight="1">
      <c r="A41" s="44" t="s">
        <v>54</v>
      </c>
    </row>
    <row r="42" spans="1:167" s="45" customFormat="1" ht="9.75" customHeight="1">
      <c r="A42" s="44" t="s">
        <v>55</v>
      </c>
    </row>
    <row r="43" spans="1:167" ht="6" customHeight="1"/>
    <row r="44" spans="1:167" s="26" customFormat="1" ht="10.5" customHeight="1">
      <c r="B44" s="81" t="s">
        <v>56</v>
      </c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  <c r="BN44" s="81"/>
      <c r="BO44" s="81"/>
      <c r="BP44" s="81"/>
      <c r="BQ44" s="81"/>
      <c r="BR44" s="81"/>
      <c r="BS44" s="81"/>
      <c r="BT44" s="81"/>
      <c r="BU44" s="81"/>
      <c r="BV44" s="81"/>
      <c r="BW44" s="81"/>
      <c r="BX44" s="81"/>
      <c r="BY44" s="81"/>
      <c r="BZ44" s="81"/>
      <c r="CA44" s="81"/>
      <c r="CB44" s="81"/>
      <c r="CC44" s="81"/>
      <c r="CD44" s="81"/>
      <c r="CE44" s="81"/>
      <c r="CF44" s="81"/>
      <c r="CG44" s="81"/>
      <c r="CH44" s="81"/>
      <c r="CI44" s="81"/>
      <c r="CJ44" s="81"/>
      <c r="CK44" s="81"/>
      <c r="CL44" s="81"/>
      <c r="CM44" s="81"/>
      <c r="CN44" s="81"/>
      <c r="CO44" s="81"/>
      <c r="CP44" s="81"/>
      <c r="CQ44" s="81"/>
      <c r="CR44" s="81"/>
      <c r="CS44" s="81"/>
      <c r="CT44" s="81"/>
      <c r="CU44" s="81"/>
      <c r="CV44" s="81"/>
      <c r="CW44" s="81"/>
      <c r="CX44" s="81"/>
      <c r="CY44" s="81"/>
      <c r="CZ44" s="81"/>
      <c r="DA44" s="81"/>
      <c r="DB44" s="81"/>
      <c r="DC44" s="81"/>
      <c r="DD44" s="81"/>
      <c r="DE44" s="81"/>
      <c r="DF44" s="81"/>
      <c r="DG44" s="81"/>
      <c r="DH44" s="81"/>
      <c r="DI44" s="81"/>
      <c r="DJ44" s="81"/>
      <c r="DK44" s="81"/>
      <c r="DL44" s="81"/>
      <c r="DM44" s="81"/>
      <c r="DN44" s="81"/>
      <c r="DO44" s="81"/>
      <c r="DP44" s="81"/>
      <c r="DQ44" s="81"/>
      <c r="DR44" s="81"/>
      <c r="DS44" s="81"/>
      <c r="DT44" s="81"/>
      <c r="DU44" s="81"/>
      <c r="DV44" s="81"/>
      <c r="DW44" s="81"/>
      <c r="DX44" s="81"/>
      <c r="DY44" s="81"/>
      <c r="DZ44" s="81"/>
      <c r="EA44" s="81"/>
      <c r="EB44" s="81"/>
      <c r="EC44" s="81"/>
      <c r="ED44" s="81"/>
      <c r="EE44" s="81"/>
      <c r="EF44" s="81"/>
      <c r="EG44" s="81"/>
      <c r="EH44" s="81"/>
      <c r="EI44" s="81"/>
      <c r="EJ44" s="81"/>
      <c r="EK44" s="81"/>
      <c r="EL44" s="81"/>
      <c r="EM44" s="81"/>
      <c r="EN44" s="81"/>
      <c r="EO44" s="81"/>
      <c r="EP44" s="81"/>
      <c r="EQ44" s="81"/>
      <c r="ER44" s="81"/>
      <c r="ES44" s="81"/>
      <c r="ET44" s="81"/>
      <c r="EU44" s="81"/>
      <c r="EV44" s="81"/>
      <c r="EW44" s="81"/>
      <c r="EX44" s="81"/>
      <c r="EY44" s="81"/>
      <c r="EZ44" s="81"/>
      <c r="FA44" s="81"/>
      <c r="FB44" s="81"/>
      <c r="FC44" s="81"/>
      <c r="FD44" s="81"/>
      <c r="FE44" s="81"/>
      <c r="FF44" s="81"/>
      <c r="FG44" s="81"/>
      <c r="FH44" s="81"/>
      <c r="FI44" s="81"/>
      <c r="FJ44" s="81"/>
    </row>
    <row r="45" spans="1:167" s="29" customFormat="1" ht="3" customHeight="1"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7"/>
      <c r="DA45" s="27"/>
      <c r="DB45" s="27"/>
      <c r="DC45" s="27"/>
      <c r="DD45" s="27"/>
      <c r="DE45" s="27"/>
      <c r="DF45" s="27"/>
      <c r="DG45" s="27"/>
      <c r="DH45" s="27"/>
      <c r="DI45" s="27"/>
      <c r="DJ45" s="27"/>
      <c r="DK45" s="27"/>
      <c r="DL45" s="27"/>
      <c r="DM45" s="27"/>
      <c r="DN45" s="27"/>
      <c r="DO45" s="27"/>
      <c r="DP45" s="27"/>
      <c r="DQ45" s="27"/>
      <c r="DR45" s="27"/>
      <c r="DS45" s="27"/>
      <c r="DT45" s="27"/>
      <c r="DU45" s="27"/>
      <c r="DV45" s="27"/>
      <c r="DW45" s="27"/>
      <c r="DX45" s="27"/>
      <c r="DY45" s="27"/>
      <c r="DZ45" s="27"/>
      <c r="EA45" s="27"/>
      <c r="EB45" s="27"/>
      <c r="EC45" s="27"/>
      <c r="ED45" s="27"/>
      <c r="EE45" s="27"/>
      <c r="EF45" s="27"/>
      <c r="EG45" s="27"/>
      <c r="EH45" s="27"/>
      <c r="EI45" s="27"/>
      <c r="EJ45" s="27"/>
      <c r="EK45" s="27"/>
      <c r="EL45" s="27"/>
      <c r="EM45" s="27"/>
      <c r="EN45" s="27"/>
      <c r="EO45" s="27"/>
      <c r="EP45" s="27"/>
      <c r="EQ45" s="27"/>
      <c r="ER45" s="27"/>
      <c r="ES45" s="27"/>
      <c r="ET45" s="27"/>
      <c r="EU45" s="27"/>
      <c r="EV45" s="27"/>
      <c r="EW45" s="27"/>
      <c r="EX45" s="27"/>
      <c r="EY45" s="27"/>
      <c r="EZ45" s="27"/>
      <c r="FA45" s="27"/>
      <c r="FB45" s="27"/>
      <c r="FC45" s="27"/>
      <c r="FD45" s="27"/>
      <c r="FE45" s="27"/>
    </row>
    <row r="46" spans="1:167" s="30" customFormat="1" ht="33" customHeight="1">
      <c r="A46" s="82" t="s">
        <v>57</v>
      </c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5" t="s">
        <v>17</v>
      </c>
      <c r="AA46" s="82"/>
      <c r="AB46" s="82"/>
      <c r="AC46" s="82"/>
      <c r="AD46" s="82"/>
      <c r="AE46" s="86"/>
      <c r="AF46" s="94" t="s">
        <v>58</v>
      </c>
      <c r="AG46" s="95"/>
      <c r="AH46" s="95"/>
      <c r="AI46" s="95"/>
      <c r="AJ46" s="95"/>
      <c r="AK46" s="95"/>
      <c r="AL46" s="95"/>
      <c r="AM46" s="95"/>
      <c r="AN46" s="95"/>
      <c r="AO46" s="95"/>
      <c r="AP46" s="95"/>
      <c r="AQ46" s="95"/>
      <c r="AR46" s="95"/>
      <c r="AS46" s="95"/>
      <c r="AT46" s="95"/>
      <c r="AU46" s="95"/>
      <c r="AV46" s="95"/>
      <c r="AW46" s="95"/>
      <c r="AX46" s="95"/>
      <c r="AY46" s="95"/>
      <c r="AZ46" s="95"/>
      <c r="BA46" s="95"/>
      <c r="BB46" s="95"/>
      <c r="BC46" s="95"/>
      <c r="BD46" s="95"/>
      <c r="BE46" s="95"/>
      <c r="BF46" s="95"/>
      <c r="BG46" s="95"/>
      <c r="BH46" s="95"/>
      <c r="BI46" s="95"/>
      <c r="BJ46" s="95"/>
      <c r="BK46" s="95"/>
      <c r="BL46" s="95"/>
      <c r="BM46" s="95"/>
      <c r="BN46" s="95"/>
      <c r="BO46" s="95"/>
      <c r="BP46" s="95"/>
      <c r="BQ46" s="95"/>
      <c r="BR46" s="95"/>
      <c r="BS46" s="95"/>
      <c r="BT46" s="95"/>
      <c r="BU46" s="95"/>
      <c r="BV46" s="95"/>
      <c r="BW46" s="95"/>
      <c r="BX46" s="95"/>
      <c r="BY46" s="95"/>
      <c r="BZ46" s="95"/>
      <c r="CA46" s="95"/>
      <c r="CB46" s="95"/>
      <c r="CC46" s="95"/>
      <c r="CD46" s="95"/>
      <c r="CE46" s="96"/>
      <c r="CF46" s="94" t="s">
        <v>59</v>
      </c>
      <c r="CG46" s="95"/>
      <c r="CH46" s="95"/>
      <c r="CI46" s="95"/>
      <c r="CJ46" s="95"/>
      <c r="CK46" s="95"/>
      <c r="CL46" s="95"/>
      <c r="CM46" s="95"/>
      <c r="CN46" s="95"/>
      <c r="CO46" s="95"/>
      <c r="CP46" s="95"/>
      <c r="CQ46" s="95"/>
      <c r="CR46" s="95"/>
      <c r="CS46" s="95"/>
      <c r="CT46" s="95"/>
      <c r="CU46" s="95"/>
      <c r="CV46" s="95"/>
      <c r="CW46" s="95"/>
      <c r="CX46" s="95"/>
      <c r="CY46" s="96"/>
      <c r="CZ46" s="94" t="s">
        <v>60</v>
      </c>
      <c r="DA46" s="95"/>
      <c r="DB46" s="95"/>
      <c r="DC46" s="95"/>
      <c r="DD46" s="95"/>
      <c r="DE46" s="95"/>
      <c r="DF46" s="95"/>
      <c r="DG46" s="95"/>
      <c r="DH46" s="95"/>
      <c r="DI46" s="95"/>
      <c r="DJ46" s="95"/>
      <c r="DK46" s="95"/>
      <c r="DL46" s="95"/>
      <c r="DM46" s="95"/>
      <c r="DN46" s="95"/>
      <c r="DO46" s="95"/>
      <c r="DP46" s="95"/>
      <c r="DQ46" s="95"/>
      <c r="DR46" s="95"/>
      <c r="DS46" s="95"/>
      <c r="DT46" s="95"/>
      <c r="DU46" s="95"/>
      <c r="DV46" s="95"/>
      <c r="DW46" s="95"/>
      <c r="DX46" s="95"/>
      <c r="DY46" s="95"/>
      <c r="DZ46" s="95"/>
      <c r="EA46" s="95"/>
      <c r="EB46" s="95"/>
      <c r="EC46" s="95"/>
      <c r="ED46" s="95"/>
      <c r="EE46" s="95"/>
      <c r="EF46" s="95"/>
      <c r="EG46" s="95"/>
      <c r="EH46" s="95"/>
      <c r="EI46" s="95"/>
      <c r="EJ46" s="95"/>
      <c r="EK46" s="95"/>
      <c r="EL46" s="95"/>
      <c r="EM46" s="95"/>
      <c r="EN46" s="95"/>
      <c r="EO46" s="95"/>
      <c r="EP46" s="95"/>
      <c r="EQ46" s="95"/>
      <c r="ER46" s="95"/>
      <c r="ES46" s="95"/>
      <c r="ET46" s="95"/>
      <c r="EU46" s="95"/>
      <c r="EV46" s="95"/>
      <c r="EW46" s="95"/>
      <c r="EX46" s="95"/>
      <c r="EY46" s="95"/>
      <c r="EZ46" s="95"/>
      <c r="FA46" s="95"/>
      <c r="FB46" s="95"/>
      <c r="FC46" s="95"/>
      <c r="FD46" s="95"/>
      <c r="FE46" s="95"/>
      <c r="FF46" s="95"/>
      <c r="FG46" s="95"/>
      <c r="FH46" s="95"/>
      <c r="FI46" s="95"/>
      <c r="FJ46" s="95"/>
      <c r="FK46" s="95"/>
    </row>
    <row r="47" spans="1:167" s="30" customFormat="1" ht="11.25" customHeight="1">
      <c r="A47" s="83"/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7"/>
      <c r="AA47" s="83"/>
      <c r="AB47" s="83"/>
      <c r="AC47" s="83"/>
      <c r="AD47" s="83"/>
      <c r="AE47" s="88"/>
      <c r="AF47" s="85" t="s">
        <v>25</v>
      </c>
      <c r="AG47" s="82"/>
      <c r="AH47" s="82"/>
      <c r="AI47" s="82"/>
      <c r="AJ47" s="82"/>
      <c r="AK47" s="86"/>
      <c r="AL47" s="94" t="s">
        <v>23</v>
      </c>
      <c r="AM47" s="95"/>
      <c r="AN47" s="95"/>
      <c r="AO47" s="95"/>
      <c r="AP47" s="95"/>
      <c r="AQ47" s="95"/>
      <c r="AR47" s="95"/>
      <c r="AS47" s="95"/>
      <c r="AT47" s="95"/>
      <c r="AU47" s="95"/>
      <c r="AV47" s="95"/>
      <c r="AW47" s="95"/>
      <c r="AX47" s="95"/>
      <c r="AY47" s="95"/>
      <c r="AZ47" s="95"/>
      <c r="BA47" s="95"/>
      <c r="BB47" s="95"/>
      <c r="BC47" s="95"/>
      <c r="BD47" s="95"/>
      <c r="BE47" s="95"/>
      <c r="BF47" s="95"/>
      <c r="BG47" s="95"/>
      <c r="BH47" s="95"/>
      <c r="BI47" s="95"/>
      <c r="BJ47" s="95"/>
      <c r="BK47" s="95"/>
      <c r="BL47" s="95"/>
      <c r="BM47" s="95"/>
      <c r="BN47" s="95"/>
      <c r="BO47" s="95"/>
      <c r="BP47" s="95"/>
      <c r="BQ47" s="95"/>
      <c r="BR47" s="95"/>
      <c r="BS47" s="95"/>
      <c r="BT47" s="95"/>
      <c r="BU47" s="95"/>
      <c r="BV47" s="95"/>
      <c r="BW47" s="95"/>
      <c r="BX47" s="95"/>
      <c r="BY47" s="95"/>
      <c r="BZ47" s="95"/>
      <c r="CA47" s="95"/>
      <c r="CB47" s="95"/>
      <c r="CC47" s="95"/>
      <c r="CD47" s="95"/>
      <c r="CE47" s="96"/>
      <c r="CF47" s="94" t="s">
        <v>23</v>
      </c>
      <c r="CG47" s="95"/>
      <c r="CH47" s="95"/>
      <c r="CI47" s="95"/>
      <c r="CJ47" s="95"/>
      <c r="CK47" s="95"/>
      <c r="CL47" s="95"/>
      <c r="CM47" s="95"/>
      <c r="CN47" s="95"/>
      <c r="CO47" s="95"/>
      <c r="CP47" s="95"/>
      <c r="CQ47" s="95"/>
      <c r="CR47" s="95"/>
      <c r="CS47" s="95"/>
      <c r="CT47" s="95"/>
      <c r="CU47" s="95"/>
      <c r="CV47" s="95"/>
      <c r="CW47" s="95"/>
      <c r="CX47" s="95"/>
      <c r="CY47" s="96"/>
      <c r="CZ47" s="94" t="s">
        <v>23</v>
      </c>
      <c r="DA47" s="95"/>
      <c r="DB47" s="95"/>
      <c r="DC47" s="95"/>
      <c r="DD47" s="95"/>
      <c r="DE47" s="95"/>
      <c r="DF47" s="95"/>
      <c r="DG47" s="95"/>
      <c r="DH47" s="95"/>
      <c r="DI47" s="95"/>
      <c r="DJ47" s="95"/>
      <c r="DK47" s="95"/>
      <c r="DL47" s="95"/>
      <c r="DM47" s="95"/>
      <c r="DN47" s="95"/>
      <c r="DO47" s="95"/>
      <c r="DP47" s="95"/>
      <c r="DQ47" s="95"/>
      <c r="DR47" s="95"/>
      <c r="DS47" s="95"/>
      <c r="DT47" s="95"/>
      <c r="DU47" s="95"/>
      <c r="DV47" s="95"/>
      <c r="DW47" s="95"/>
      <c r="DX47" s="95"/>
      <c r="DY47" s="95"/>
      <c r="DZ47" s="95"/>
      <c r="EA47" s="95"/>
      <c r="EB47" s="95"/>
      <c r="EC47" s="95"/>
      <c r="ED47" s="95"/>
      <c r="EE47" s="95"/>
      <c r="EF47" s="95"/>
      <c r="EG47" s="95"/>
      <c r="EH47" s="95"/>
      <c r="EI47" s="95"/>
      <c r="EJ47" s="95"/>
      <c r="EK47" s="95"/>
      <c r="EL47" s="95"/>
      <c r="EM47" s="95"/>
      <c r="EN47" s="95"/>
      <c r="EO47" s="95"/>
      <c r="EP47" s="95"/>
      <c r="EQ47" s="95"/>
      <c r="ER47" s="95"/>
      <c r="ES47" s="95"/>
      <c r="ET47" s="95"/>
      <c r="EU47" s="95"/>
      <c r="EV47" s="95"/>
      <c r="EW47" s="95"/>
      <c r="EX47" s="95"/>
      <c r="EY47" s="95"/>
      <c r="EZ47" s="95"/>
      <c r="FA47" s="95"/>
      <c r="FB47" s="95"/>
      <c r="FC47" s="95"/>
      <c r="FD47" s="95"/>
      <c r="FE47" s="95"/>
      <c r="FF47" s="95"/>
      <c r="FG47" s="95"/>
      <c r="FH47" s="95"/>
      <c r="FI47" s="95"/>
      <c r="FJ47" s="95"/>
      <c r="FK47" s="95"/>
    </row>
    <row r="48" spans="1:167" s="30" customFormat="1" ht="11.25" customHeight="1">
      <c r="A48" s="83"/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7"/>
      <c r="AA48" s="83"/>
      <c r="AB48" s="83"/>
      <c r="AC48" s="83"/>
      <c r="AD48" s="83"/>
      <c r="AE48" s="88"/>
      <c r="AF48" s="87"/>
      <c r="AG48" s="83"/>
      <c r="AH48" s="83"/>
      <c r="AI48" s="83"/>
      <c r="AJ48" s="83"/>
      <c r="AK48" s="88"/>
      <c r="AL48" s="94" t="s">
        <v>61</v>
      </c>
      <c r="AM48" s="95"/>
      <c r="AN48" s="95"/>
      <c r="AO48" s="95"/>
      <c r="AP48" s="95"/>
      <c r="AQ48" s="95"/>
      <c r="AR48" s="95"/>
      <c r="AS48" s="95"/>
      <c r="AT48" s="95"/>
      <c r="AU48" s="95"/>
      <c r="AV48" s="95"/>
      <c r="AW48" s="95"/>
      <c r="AX48" s="95"/>
      <c r="AY48" s="95"/>
      <c r="AZ48" s="95"/>
      <c r="BA48" s="95"/>
      <c r="BB48" s="95"/>
      <c r="BC48" s="95"/>
      <c r="BD48" s="95"/>
      <c r="BE48" s="95"/>
      <c r="BF48" s="95"/>
      <c r="BG48" s="96"/>
      <c r="BH48" s="85" t="s">
        <v>62</v>
      </c>
      <c r="BI48" s="82"/>
      <c r="BJ48" s="82"/>
      <c r="BK48" s="82"/>
      <c r="BL48" s="82"/>
      <c r="BM48" s="82"/>
      <c r="BN48" s="82"/>
      <c r="BO48" s="82"/>
      <c r="BP48" s="82"/>
      <c r="BQ48" s="82"/>
      <c r="BR48" s="82"/>
      <c r="BS48" s="86"/>
      <c r="BT48" s="85" t="s">
        <v>63</v>
      </c>
      <c r="BU48" s="82"/>
      <c r="BV48" s="82"/>
      <c r="BW48" s="82"/>
      <c r="BX48" s="82"/>
      <c r="BY48" s="82"/>
      <c r="BZ48" s="82"/>
      <c r="CA48" s="82"/>
      <c r="CB48" s="82"/>
      <c r="CC48" s="82"/>
      <c r="CD48" s="82"/>
      <c r="CE48" s="86"/>
      <c r="CF48" s="85" t="s">
        <v>64</v>
      </c>
      <c r="CG48" s="82"/>
      <c r="CH48" s="82"/>
      <c r="CI48" s="82"/>
      <c r="CJ48" s="82"/>
      <c r="CK48" s="82"/>
      <c r="CL48" s="82"/>
      <c r="CM48" s="82"/>
      <c r="CN48" s="82"/>
      <c r="CO48" s="86"/>
      <c r="CP48" s="85" t="s">
        <v>65</v>
      </c>
      <c r="CQ48" s="82"/>
      <c r="CR48" s="82"/>
      <c r="CS48" s="82"/>
      <c r="CT48" s="82"/>
      <c r="CU48" s="82"/>
      <c r="CV48" s="82"/>
      <c r="CW48" s="82"/>
      <c r="CX48" s="82"/>
      <c r="CY48" s="86"/>
      <c r="CZ48" s="94" t="s">
        <v>61</v>
      </c>
      <c r="DA48" s="95"/>
      <c r="DB48" s="95"/>
      <c r="DC48" s="95"/>
      <c r="DD48" s="95"/>
      <c r="DE48" s="95"/>
      <c r="DF48" s="95"/>
      <c r="DG48" s="95"/>
      <c r="DH48" s="95"/>
      <c r="DI48" s="95"/>
      <c r="DJ48" s="95"/>
      <c r="DK48" s="95"/>
      <c r="DL48" s="95"/>
      <c r="DM48" s="95"/>
      <c r="DN48" s="95"/>
      <c r="DO48" s="95"/>
      <c r="DP48" s="95"/>
      <c r="DQ48" s="95"/>
      <c r="DR48" s="95"/>
      <c r="DS48" s="95"/>
      <c r="DT48" s="95"/>
      <c r="DU48" s="95"/>
      <c r="DV48" s="95"/>
      <c r="DW48" s="95"/>
      <c r="DX48" s="95"/>
      <c r="DY48" s="95"/>
      <c r="DZ48" s="95"/>
      <c r="EA48" s="95"/>
      <c r="EB48" s="95"/>
      <c r="EC48" s="95"/>
      <c r="ED48" s="95"/>
      <c r="EE48" s="95"/>
      <c r="EF48" s="95"/>
      <c r="EG48" s="95"/>
      <c r="EH48" s="95"/>
      <c r="EI48" s="95"/>
      <c r="EJ48" s="95"/>
      <c r="EK48" s="95"/>
      <c r="EL48" s="95"/>
      <c r="EM48" s="95"/>
      <c r="EN48" s="95"/>
      <c r="EO48" s="95"/>
      <c r="EP48" s="95"/>
      <c r="EQ48" s="95"/>
      <c r="ER48" s="95"/>
      <c r="ES48" s="95"/>
      <c r="ET48" s="95"/>
      <c r="EU48" s="95"/>
      <c r="EV48" s="95"/>
      <c r="EW48" s="95"/>
      <c r="EX48" s="95"/>
      <c r="EY48" s="95"/>
      <c r="EZ48" s="95"/>
      <c r="FA48" s="95"/>
      <c r="FB48" s="95"/>
      <c r="FC48" s="95"/>
      <c r="FD48" s="95"/>
      <c r="FE48" s="95"/>
      <c r="FF48" s="95"/>
      <c r="FG48" s="95"/>
      <c r="FH48" s="95"/>
      <c r="FI48" s="95"/>
      <c r="FJ48" s="95"/>
      <c r="FK48" s="95"/>
    </row>
    <row r="49" spans="1:167" s="30" customFormat="1" ht="21" customHeight="1">
      <c r="A49" s="83"/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7"/>
      <c r="AA49" s="83"/>
      <c r="AB49" s="83"/>
      <c r="AC49" s="83"/>
      <c r="AD49" s="83"/>
      <c r="AE49" s="88"/>
      <c r="AF49" s="87"/>
      <c r="AG49" s="83"/>
      <c r="AH49" s="83"/>
      <c r="AI49" s="83"/>
      <c r="AJ49" s="83"/>
      <c r="AK49" s="88"/>
      <c r="AL49" s="85" t="s">
        <v>25</v>
      </c>
      <c r="AM49" s="82"/>
      <c r="AN49" s="82"/>
      <c r="AO49" s="82"/>
      <c r="AP49" s="82"/>
      <c r="AQ49" s="86"/>
      <c r="AR49" s="91" t="s">
        <v>66</v>
      </c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3"/>
      <c r="BH49" s="87"/>
      <c r="BI49" s="83"/>
      <c r="BJ49" s="83"/>
      <c r="BK49" s="83"/>
      <c r="BL49" s="83"/>
      <c r="BM49" s="83"/>
      <c r="BN49" s="83"/>
      <c r="BO49" s="83"/>
      <c r="BP49" s="83"/>
      <c r="BQ49" s="83"/>
      <c r="BR49" s="83"/>
      <c r="BS49" s="88"/>
      <c r="BT49" s="87"/>
      <c r="BU49" s="83"/>
      <c r="BV49" s="83"/>
      <c r="BW49" s="83"/>
      <c r="BX49" s="83"/>
      <c r="BY49" s="83"/>
      <c r="BZ49" s="83"/>
      <c r="CA49" s="83"/>
      <c r="CB49" s="83"/>
      <c r="CC49" s="83"/>
      <c r="CD49" s="83"/>
      <c r="CE49" s="88"/>
      <c r="CF49" s="87"/>
      <c r="CG49" s="83"/>
      <c r="CH49" s="83"/>
      <c r="CI49" s="83"/>
      <c r="CJ49" s="83"/>
      <c r="CK49" s="83"/>
      <c r="CL49" s="83"/>
      <c r="CM49" s="83"/>
      <c r="CN49" s="83"/>
      <c r="CO49" s="88"/>
      <c r="CP49" s="87"/>
      <c r="CQ49" s="83"/>
      <c r="CR49" s="83"/>
      <c r="CS49" s="83"/>
      <c r="CT49" s="83"/>
      <c r="CU49" s="83"/>
      <c r="CV49" s="83"/>
      <c r="CW49" s="83"/>
      <c r="CX49" s="83"/>
      <c r="CY49" s="88"/>
      <c r="CZ49" s="87" t="s">
        <v>67</v>
      </c>
      <c r="DA49" s="83"/>
      <c r="DB49" s="83"/>
      <c r="DC49" s="83"/>
      <c r="DD49" s="83"/>
      <c r="DE49" s="83"/>
      <c r="DF49" s="83"/>
      <c r="DG49" s="83"/>
      <c r="DH49" s="83"/>
      <c r="DI49" s="83"/>
      <c r="DJ49" s="83"/>
      <c r="DK49" s="83"/>
      <c r="DL49" s="88"/>
      <c r="DM49" s="87" t="s">
        <v>68</v>
      </c>
      <c r="DN49" s="83"/>
      <c r="DO49" s="83"/>
      <c r="DP49" s="83"/>
      <c r="DQ49" s="83"/>
      <c r="DR49" s="83"/>
      <c r="DS49" s="83"/>
      <c r="DT49" s="83"/>
      <c r="DU49" s="88"/>
      <c r="DV49" s="89" t="s">
        <v>69</v>
      </c>
      <c r="DW49" s="84"/>
      <c r="DX49" s="84"/>
      <c r="DY49" s="84"/>
      <c r="DZ49" s="84"/>
      <c r="EA49" s="84"/>
      <c r="EB49" s="84"/>
      <c r="EC49" s="84"/>
      <c r="ED49" s="84"/>
      <c r="EE49" s="84"/>
      <c r="EF49" s="84"/>
      <c r="EG49" s="84"/>
      <c r="EH49" s="84"/>
      <c r="EI49" s="84"/>
      <c r="EJ49" s="84"/>
      <c r="EK49" s="84"/>
      <c r="EL49" s="84"/>
      <c r="EM49" s="84"/>
      <c r="EN49" s="84"/>
      <c r="EO49" s="84"/>
      <c r="EP49" s="84"/>
      <c r="EQ49" s="84"/>
      <c r="ER49" s="84"/>
      <c r="ES49" s="90"/>
      <c r="ET49" s="87" t="s">
        <v>70</v>
      </c>
      <c r="EU49" s="83"/>
      <c r="EV49" s="83"/>
      <c r="EW49" s="83"/>
      <c r="EX49" s="83"/>
      <c r="EY49" s="83"/>
      <c r="EZ49" s="88"/>
      <c r="FA49" s="87" t="s">
        <v>71</v>
      </c>
      <c r="FB49" s="83"/>
      <c r="FC49" s="83"/>
      <c r="FD49" s="83"/>
      <c r="FE49" s="83"/>
      <c r="FF49" s="83"/>
      <c r="FG49" s="83"/>
      <c r="FH49" s="83"/>
      <c r="FI49" s="83"/>
      <c r="FJ49" s="83"/>
      <c r="FK49" s="83"/>
    </row>
    <row r="50" spans="1:167" s="30" customFormat="1" ht="11.25" customHeight="1">
      <c r="A50" s="83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7"/>
      <c r="AA50" s="83"/>
      <c r="AB50" s="83"/>
      <c r="AC50" s="83"/>
      <c r="AD50" s="83"/>
      <c r="AE50" s="88"/>
      <c r="AF50" s="87"/>
      <c r="AG50" s="83"/>
      <c r="AH50" s="83"/>
      <c r="AI50" s="83"/>
      <c r="AJ50" s="83"/>
      <c r="AK50" s="88"/>
      <c r="AL50" s="87"/>
      <c r="AM50" s="83"/>
      <c r="AN50" s="83"/>
      <c r="AO50" s="83"/>
      <c r="AP50" s="83"/>
      <c r="AQ50" s="88"/>
      <c r="AR50" s="85" t="s">
        <v>72</v>
      </c>
      <c r="AS50" s="82"/>
      <c r="AT50" s="82"/>
      <c r="AU50" s="82"/>
      <c r="AV50" s="82"/>
      <c r="AW50" s="82"/>
      <c r="AX50" s="82"/>
      <c r="AY50" s="86"/>
      <c r="AZ50" s="85" t="s">
        <v>73</v>
      </c>
      <c r="BA50" s="82"/>
      <c r="BB50" s="82"/>
      <c r="BC50" s="82"/>
      <c r="BD50" s="82"/>
      <c r="BE50" s="82"/>
      <c r="BF50" s="82"/>
      <c r="BG50" s="86"/>
      <c r="BH50" s="87"/>
      <c r="BI50" s="83"/>
      <c r="BJ50" s="83"/>
      <c r="BK50" s="83"/>
      <c r="BL50" s="83"/>
      <c r="BM50" s="83"/>
      <c r="BN50" s="83"/>
      <c r="BO50" s="83"/>
      <c r="BP50" s="83"/>
      <c r="BQ50" s="83"/>
      <c r="BR50" s="83"/>
      <c r="BS50" s="88"/>
      <c r="BT50" s="87"/>
      <c r="BU50" s="83"/>
      <c r="BV50" s="83"/>
      <c r="BW50" s="83"/>
      <c r="BX50" s="83"/>
      <c r="BY50" s="83"/>
      <c r="BZ50" s="83"/>
      <c r="CA50" s="83"/>
      <c r="CB50" s="83"/>
      <c r="CC50" s="83"/>
      <c r="CD50" s="83"/>
      <c r="CE50" s="88"/>
      <c r="CF50" s="87"/>
      <c r="CG50" s="83"/>
      <c r="CH50" s="83"/>
      <c r="CI50" s="83"/>
      <c r="CJ50" s="83"/>
      <c r="CK50" s="83"/>
      <c r="CL50" s="83"/>
      <c r="CM50" s="83"/>
      <c r="CN50" s="83"/>
      <c r="CO50" s="88"/>
      <c r="CP50" s="87"/>
      <c r="CQ50" s="83"/>
      <c r="CR50" s="83"/>
      <c r="CS50" s="83"/>
      <c r="CT50" s="83"/>
      <c r="CU50" s="83"/>
      <c r="CV50" s="83"/>
      <c r="CW50" s="83"/>
      <c r="CX50" s="83"/>
      <c r="CY50" s="88"/>
      <c r="CZ50" s="87"/>
      <c r="DA50" s="83"/>
      <c r="DB50" s="83"/>
      <c r="DC50" s="83"/>
      <c r="DD50" s="83"/>
      <c r="DE50" s="83"/>
      <c r="DF50" s="83"/>
      <c r="DG50" s="83"/>
      <c r="DH50" s="83"/>
      <c r="DI50" s="83"/>
      <c r="DJ50" s="83"/>
      <c r="DK50" s="83"/>
      <c r="DL50" s="88"/>
      <c r="DM50" s="87"/>
      <c r="DN50" s="83"/>
      <c r="DO50" s="83"/>
      <c r="DP50" s="83"/>
      <c r="DQ50" s="83"/>
      <c r="DR50" s="83"/>
      <c r="DS50" s="83"/>
      <c r="DT50" s="83"/>
      <c r="DU50" s="88"/>
      <c r="DV50" s="94" t="s">
        <v>23</v>
      </c>
      <c r="DW50" s="95"/>
      <c r="DX50" s="95"/>
      <c r="DY50" s="95"/>
      <c r="DZ50" s="95"/>
      <c r="EA50" s="95"/>
      <c r="EB50" s="95"/>
      <c r="EC50" s="95"/>
      <c r="ED50" s="95"/>
      <c r="EE50" s="95"/>
      <c r="EF50" s="95"/>
      <c r="EG50" s="95"/>
      <c r="EH50" s="95"/>
      <c r="EI50" s="95"/>
      <c r="EJ50" s="95"/>
      <c r="EK50" s="95"/>
      <c r="EL50" s="95"/>
      <c r="EM50" s="95"/>
      <c r="EN50" s="95"/>
      <c r="EO50" s="95"/>
      <c r="EP50" s="95"/>
      <c r="EQ50" s="95"/>
      <c r="ER50" s="95"/>
      <c r="ES50" s="96"/>
      <c r="ET50" s="87"/>
      <c r="EU50" s="83"/>
      <c r="EV50" s="83"/>
      <c r="EW50" s="83"/>
      <c r="EX50" s="83"/>
      <c r="EY50" s="83"/>
      <c r="EZ50" s="88"/>
      <c r="FA50" s="87"/>
      <c r="FB50" s="83"/>
      <c r="FC50" s="83"/>
      <c r="FD50" s="83"/>
      <c r="FE50" s="83"/>
      <c r="FF50" s="83"/>
      <c r="FG50" s="83"/>
      <c r="FH50" s="83"/>
      <c r="FI50" s="83"/>
      <c r="FJ50" s="83"/>
      <c r="FK50" s="83"/>
    </row>
    <row r="51" spans="1:167" s="30" customFormat="1" ht="51" customHeight="1">
      <c r="A51" s="84"/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9"/>
      <c r="AA51" s="84"/>
      <c r="AB51" s="84"/>
      <c r="AC51" s="84"/>
      <c r="AD51" s="84"/>
      <c r="AE51" s="90"/>
      <c r="AF51" s="89"/>
      <c r="AG51" s="84"/>
      <c r="AH51" s="84"/>
      <c r="AI51" s="84"/>
      <c r="AJ51" s="84"/>
      <c r="AK51" s="90"/>
      <c r="AL51" s="89"/>
      <c r="AM51" s="84"/>
      <c r="AN51" s="84"/>
      <c r="AO51" s="84"/>
      <c r="AP51" s="84"/>
      <c r="AQ51" s="90"/>
      <c r="AR51" s="89"/>
      <c r="AS51" s="84"/>
      <c r="AT51" s="84"/>
      <c r="AU51" s="84"/>
      <c r="AV51" s="84"/>
      <c r="AW51" s="84"/>
      <c r="AX51" s="84"/>
      <c r="AY51" s="90"/>
      <c r="AZ51" s="89"/>
      <c r="BA51" s="84"/>
      <c r="BB51" s="84"/>
      <c r="BC51" s="84"/>
      <c r="BD51" s="84"/>
      <c r="BE51" s="84"/>
      <c r="BF51" s="84"/>
      <c r="BG51" s="90"/>
      <c r="BH51" s="89"/>
      <c r="BI51" s="84"/>
      <c r="BJ51" s="84"/>
      <c r="BK51" s="84"/>
      <c r="BL51" s="84"/>
      <c r="BM51" s="84"/>
      <c r="BN51" s="84"/>
      <c r="BO51" s="84"/>
      <c r="BP51" s="84"/>
      <c r="BQ51" s="84"/>
      <c r="BR51" s="84"/>
      <c r="BS51" s="90"/>
      <c r="BT51" s="89"/>
      <c r="BU51" s="84"/>
      <c r="BV51" s="84"/>
      <c r="BW51" s="84"/>
      <c r="BX51" s="84"/>
      <c r="BY51" s="84"/>
      <c r="BZ51" s="84"/>
      <c r="CA51" s="84"/>
      <c r="CB51" s="84"/>
      <c r="CC51" s="84"/>
      <c r="CD51" s="84"/>
      <c r="CE51" s="90"/>
      <c r="CF51" s="89"/>
      <c r="CG51" s="84"/>
      <c r="CH51" s="84"/>
      <c r="CI51" s="84"/>
      <c r="CJ51" s="84"/>
      <c r="CK51" s="84"/>
      <c r="CL51" s="84"/>
      <c r="CM51" s="84"/>
      <c r="CN51" s="84"/>
      <c r="CO51" s="90"/>
      <c r="CP51" s="89"/>
      <c r="CQ51" s="84"/>
      <c r="CR51" s="84"/>
      <c r="CS51" s="84"/>
      <c r="CT51" s="84"/>
      <c r="CU51" s="84"/>
      <c r="CV51" s="84"/>
      <c r="CW51" s="84"/>
      <c r="CX51" s="84"/>
      <c r="CY51" s="90"/>
      <c r="CZ51" s="89"/>
      <c r="DA51" s="84"/>
      <c r="DB51" s="84"/>
      <c r="DC51" s="84"/>
      <c r="DD51" s="84"/>
      <c r="DE51" s="84"/>
      <c r="DF51" s="84"/>
      <c r="DG51" s="84"/>
      <c r="DH51" s="84"/>
      <c r="DI51" s="84"/>
      <c r="DJ51" s="84"/>
      <c r="DK51" s="84"/>
      <c r="DL51" s="90"/>
      <c r="DM51" s="89"/>
      <c r="DN51" s="84"/>
      <c r="DO51" s="84"/>
      <c r="DP51" s="84"/>
      <c r="DQ51" s="84"/>
      <c r="DR51" s="84"/>
      <c r="DS51" s="84"/>
      <c r="DT51" s="84"/>
      <c r="DU51" s="90"/>
      <c r="DV51" s="94" t="s">
        <v>74</v>
      </c>
      <c r="DW51" s="95"/>
      <c r="DX51" s="95"/>
      <c r="DY51" s="95"/>
      <c r="DZ51" s="95"/>
      <c r="EA51" s="95"/>
      <c r="EB51" s="95"/>
      <c r="EC51" s="95"/>
      <c r="ED51" s="95"/>
      <c r="EE51" s="96"/>
      <c r="EF51" s="94" t="s">
        <v>75</v>
      </c>
      <c r="EG51" s="95"/>
      <c r="EH51" s="95"/>
      <c r="EI51" s="95"/>
      <c r="EJ51" s="95"/>
      <c r="EK51" s="95"/>
      <c r="EL51" s="95"/>
      <c r="EM51" s="95"/>
      <c r="EN51" s="95"/>
      <c r="EO51" s="95"/>
      <c r="EP51" s="95"/>
      <c r="EQ51" s="95"/>
      <c r="ER51" s="95"/>
      <c r="ES51" s="95"/>
      <c r="ET51" s="89"/>
      <c r="EU51" s="84"/>
      <c r="EV51" s="84"/>
      <c r="EW51" s="84"/>
      <c r="EX51" s="84"/>
      <c r="EY51" s="84"/>
      <c r="EZ51" s="90"/>
      <c r="FA51" s="89"/>
      <c r="FB51" s="84"/>
      <c r="FC51" s="84"/>
      <c r="FD51" s="84"/>
      <c r="FE51" s="84"/>
      <c r="FF51" s="84"/>
      <c r="FG51" s="84"/>
      <c r="FH51" s="84"/>
      <c r="FI51" s="84"/>
      <c r="FJ51" s="84"/>
      <c r="FK51" s="84"/>
    </row>
    <row r="52" spans="1:167" s="31" customFormat="1" ht="10.5" customHeight="1" thickBot="1">
      <c r="A52" s="97">
        <v>1</v>
      </c>
      <c r="B52" s="97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182">
        <v>2</v>
      </c>
      <c r="AA52" s="183"/>
      <c r="AB52" s="183"/>
      <c r="AC52" s="183"/>
      <c r="AD52" s="183"/>
      <c r="AE52" s="184"/>
      <c r="AF52" s="182" t="s">
        <v>76</v>
      </c>
      <c r="AG52" s="183"/>
      <c r="AH52" s="183"/>
      <c r="AI52" s="183"/>
      <c r="AJ52" s="183"/>
      <c r="AK52" s="184"/>
      <c r="AL52" s="182" t="s">
        <v>77</v>
      </c>
      <c r="AM52" s="183"/>
      <c r="AN52" s="183"/>
      <c r="AO52" s="183"/>
      <c r="AP52" s="183"/>
      <c r="AQ52" s="184"/>
      <c r="AR52" s="98">
        <v>5</v>
      </c>
      <c r="AS52" s="99"/>
      <c r="AT52" s="99"/>
      <c r="AU52" s="99"/>
      <c r="AV52" s="99"/>
      <c r="AW52" s="99"/>
      <c r="AX52" s="99"/>
      <c r="AY52" s="100"/>
      <c r="AZ52" s="98">
        <v>6</v>
      </c>
      <c r="BA52" s="99"/>
      <c r="BB52" s="99"/>
      <c r="BC52" s="99"/>
      <c r="BD52" s="99"/>
      <c r="BE52" s="99"/>
      <c r="BF52" s="99"/>
      <c r="BG52" s="100"/>
      <c r="BH52" s="98">
        <v>7</v>
      </c>
      <c r="BI52" s="99"/>
      <c r="BJ52" s="99"/>
      <c r="BK52" s="99"/>
      <c r="BL52" s="99"/>
      <c r="BM52" s="99"/>
      <c r="BN52" s="99"/>
      <c r="BO52" s="99"/>
      <c r="BP52" s="99"/>
      <c r="BQ52" s="99"/>
      <c r="BR52" s="99"/>
      <c r="BS52" s="100"/>
      <c r="BT52" s="98">
        <v>8</v>
      </c>
      <c r="BU52" s="99"/>
      <c r="BV52" s="99"/>
      <c r="BW52" s="99"/>
      <c r="BX52" s="99"/>
      <c r="BY52" s="99"/>
      <c r="BZ52" s="99"/>
      <c r="CA52" s="99"/>
      <c r="CB52" s="99"/>
      <c r="CC52" s="99"/>
      <c r="CD52" s="99"/>
      <c r="CE52" s="100"/>
      <c r="CF52" s="98">
        <v>9</v>
      </c>
      <c r="CG52" s="99"/>
      <c r="CH52" s="99"/>
      <c r="CI52" s="99"/>
      <c r="CJ52" s="99"/>
      <c r="CK52" s="99"/>
      <c r="CL52" s="99"/>
      <c r="CM52" s="99"/>
      <c r="CN52" s="99"/>
      <c r="CO52" s="100"/>
      <c r="CP52" s="98">
        <v>10</v>
      </c>
      <c r="CQ52" s="99"/>
      <c r="CR52" s="99"/>
      <c r="CS52" s="99"/>
      <c r="CT52" s="99"/>
      <c r="CU52" s="99"/>
      <c r="CV52" s="99"/>
      <c r="CW52" s="99"/>
      <c r="CX52" s="99"/>
      <c r="CY52" s="100"/>
      <c r="CZ52" s="98">
        <v>11</v>
      </c>
      <c r="DA52" s="99"/>
      <c r="DB52" s="99"/>
      <c r="DC52" s="99"/>
      <c r="DD52" s="99"/>
      <c r="DE52" s="99"/>
      <c r="DF52" s="99"/>
      <c r="DG52" s="99"/>
      <c r="DH52" s="99"/>
      <c r="DI52" s="99"/>
      <c r="DJ52" s="99"/>
      <c r="DK52" s="99"/>
      <c r="DL52" s="100"/>
      <c r="DM52" s="101">
        <v>12</v>
      </c>
      <c r="DN52" s="101"/>
      <c r="DO52" s="101"/>
      <c r="DP52" s="101"/>
      <c r="DQ52" s="101"/>
      <c r="DR52" s="101"/>
      <c r="DS52" s="101"/>
      <c r="DT52" s="101"/>
      <c r="DU52" s="101"/>
      <c r="DV52" s="101">
        <v>13</v>
      </c>
      <c r="DW52" s="101"/>
      <c r="DX52" s="101"/>
      <c r="DY52" s="101"/>
      <c r="DZ52" s="101"/>
      <c r="EA52" s="101"/>
      <c r="EB52" s="101"/>
      <c r="EC52" s="101"/>
      <c r="ED52" s="101"/>
      <c r="EE52" s="101"/>
      <c r="EF52" s="101">
        <v>14</v>
      </c>
      <c r="EG52" s="101"/>
      <c r="EH52" s="101"/>
      <c r="EI52" s="101"/>
      <c r="EJ52" s="101"/>
      <c r="EK52" s="101"/>
      <c r="EL52" s="101"/>
      <c r="EM52" s="101"/>
      <c r="EN52" s="101"/>
      <c r="EO52" s="101"/>
      <c r="EP52" s="101"/>
      <c r="EQ52" s="101"/>
      <c r="ER52" s="101"/>
      <c r="ES52" s="101"/>
      <c r="ET52" s="102">
        <v>15</v>
      </c>
      <c r="EU52" s="103"/>
      <c r="EV52" s="103"/>
      <c r="EW52" s="103"/>
      <c r="EX52" s="103"/>
      <c r="EY52" s="103"/>
      <c r="EZ52" s="104"/>
      <c r="FA52" s="102">
        <v>16</v>
      </c>
      <c r="FB52" s="103"/>
      <c r="FC52" s="103"/>
      <c r="FD52" s="103"/>
      <c r="FE52" s="103"/>
      <c r="FF52" s="103"/>
      <c r="FG52" s="103"/>
      <c r="FH52" s="103"/>
      <c r="FI52" s="103"/>
      <c r="FJ52" s="103"/>
      <c r="FK52" s="103"/>
    </row>
    <row r="53" spans="1:167" s="32" customFormat="1" ht="11.25" customHeight="1">
      <c r="A53" s="105" t="s">
        <v>78</v>
      </c>
      <c r="B53" s="105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6" t="s">
        <v>36</v>
      </c>
      <c r="AA53" s="107"/>
      <c r="AB53" s="107"/>
      <c r="AC53" s="107"/>
      <c r="AD53" s="107"/>
      <c r="AE53" s="108"/>
      <c r="AF53" s="191">
        <f>AL53+BH53+BT53</f>
        <v>25634145.010000002</v>
      </c>
      <c r="AG53" s="192"/>
      <c r="AH53" s="192"/>
      <c r="AI53" s="192"/>
      <c r="AJ53" s="192"/>
      <c r="AK53" s="193"/>
      <c r="AL53" s="191">
        <f>AR53+AZ53</f>
        <v>23609859.740000002</v>
      </c>
      <c r="AM53" s="192"/>
      <c r="AN53" s="192"/>
      <c r="AO53" s="192"/>
      <c r="AP53" s="192"/>
      <c r="AQ53" s="193"/>
      <c r="AR53" s="194">
        <f>CZ53+DM53+FA53</f>
        <v>23609859.740000002</v>
      </c>
      <c r="AS53" s="195"/>
      <c r="AT53" s="195"/>
      <c r="AU53" s="195"/>
      <c r="AV53" s="195"/>
      <c r="AW53" s="195"/>
      <c r="AX53" s="195"/>
      <c r="AY53" s="196"/>
      <c r="AZ53" s="194"/>
      <c r="BA53" s="195"/>
      <c r="BB53" s="195"/>
      <c r="BC53" s="195"/>
      <c r="BD53" s="195"/>
      <c r="BE53" s="195"/>
      <c r="BF53" s="195"/>
      <c r="BG53" s="196"/>
      <c r="BH53" s="191">
        <f>AD83+CJ83</f>
        <v>1634929.72</v>
      </c>
      <c r="BI53" s="192"/>
      <c r="BJ53" s="192"/>
      <c r="BK53" s="192"/>
      <c r="BL53" s="192"/>
      <c r="BM53" s="192"/>
      <c r="BN53" s="192"/>
      <c r="BO53" s="192"/>
      <c r="BP53" s="192"/>
      <c r="BQ53" s="192"/>
      <c r="BR53" s="192"/>
      <c r="BS53" s="193"/>
      <c r="BT53" s="191">
        <f>CU83+DH83+FA83</f>
        <v>389355.55</v>
      </c>
      <c r="BU53" s="192"/>
      <c r="BV53" s="192"/>
      <c r="BW53" s="192"/>
      <c r="BX53" s="192"/>
      <c r="BY53" s="192"/>
      <c r="BZ53" s="192"/>
      <c r="CA53" s="192"/>
      <c r="CB53" s="192"/>
      <c r="CC53" s="192"/>
      <c r="CD53" s="192"/>
      <c r="CE53" s="193"/>
      <c r="CF53" s="112"/>
      <c r="CG53" s="113"/>
      <c r="CH53" s="113"/>
      <c r="CI53" s="113"/>
      <c r="CJ53" s="113"/>
      <c r="CK53" s="113"/>
      <c r="CL53" s="113"/>
      <c r="CM53" s="113"/>
      <c r="CN53" s="113"/>
      <c r="CO53" s="114"/>
      <c r="CP53" s="112"/>
      <c r="CQ53" s="113"/>
      <c r="CR53" s="113"/>
      <c r="CS53" s="113"/>
      <c r="CT53" s="113"/>
      <c r="CU53" s="113"/>
      <c r="CV53" s="113"/>
      <c r="CW53" s="113"/>
      <c r="CX53" s="113"/>
      <c r="CY53" s="114"/>
      <c r="CZ53" s="191">
        <f>25244789.46-DM53-FA53-BH53</f>
        <v>21396720.020000003</v>
      </c>
      <c r="DA53" s="192"/>
      <c r="DB53" s="192"/>
      <c r="DC53" s="192"/>
      <c r="DD53" s="192"/>
      <c r="DE53" s="192"/>
      <c r="DF53" s="192"/>
      <c r="DG53" s="192"/>
      <c r="DH53" s="192"/>
      <c r="DI53" s="192"/>
      <c r="DJ53" s="192"/>
      <c r="DK53" s="192"/>
      <c r="DL53" s="193"/>
      <c r="DM53" s="191">
        <v>2213139.7200000002</v>
      </c>
      <c r="DN53" s="192"/>
      <c r="DO53" s="192"/>
      <c r="DP53" s="192"/>
      <c r="DQ53" s="192"/>
      <c r="DR53" s="192"/>
      <c r="DS53" s="192"/>
      <c r="DT53" s="192"/>
      <c r="DU53" s="193"/>
      <c r="DV53" s="191"/>
      <c r="DW53" s="192"/>
      <c r="DX53" s="192"/>
      <c r="DY53" s="192"/>
      <c r="DZ53" s="192"/>
      <c r="EA53" s="192"/>
      <c r="EB53" s="192"/>
      <c r="EC53" s="192"/>
      <c r="ED53" s="192"/>
      <c r="EE53" s="193"/>
      <c r="EF53" s="191"/>
      <c r="EG53" s="192"/>
      <c r="EH53" s="192"/>
      <c r="EI53" s="192"/>
      <c r="EJ53" s="192"/>
      <c r="EK53" s="192"/>
      <c r="EL53" s="192"/>
      <c r="EM53" s="192"/>
      <c r="EN53" s="192"/>
      <c r="EO53" s="192"/>
      <c r="EP53" s="192"/>
      <c r="EQ53" s="192"/>
      <c r="ER53" s="192"/>
      <c r="ES53" s="193"/>
      <c r="ET53" s="197"/>
      <c r="EU53" s="198"/>
      <c r="EV53" s="198"/>
      <c r="EW53" s="198"/>
      <c r="EX53" s="198"/>
      <c r="EY53" s="198"/>
      <c r="EZ53" s="199"/>
      <c r="FA53" s="197"/>
      <c r="FB53" s="198"/>
      <c r="FC53" s="198"/>
      <c r="FD53" s="198"/>
      <c r="FE53" s="198"/>
      <c r="FF53" s="198"/>
      <c r="FG53" s="198"/>
      <c r="FH53" s="198"/>
      <c r="FI53" s="198"/>
      <c r="FJ53" s="198"/>
      <c r="FK53" s="200"/>
    </row>
    <row r="54" spans="1:167" s="33" customFormat="1" ht="11.25" customHeight="1">
      <c r="A54" s="141" t="s">
        <v>37</v>
      </c>
      <c r="B54" s="141"/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1"/>
      <c r="O54" s="141"/>
      <c r="P54" s="141"/>
      <c r="Q54" s="141"/>
      <c r="R54" s="141"/>
      <c r="S54" s="141"/>
      <c r="T54" s="141"/>
      <c r="U54" s="141"/>
      <c r="V54" s="141"/>
      <c r="W54" s="141"/>
      <c r="X54" s="141"/>
      <c r="Y54" s="142"/>
      <c r="Z54" s="143" t="s">
        <v>38</v>
      </c>
      <c r="AA54" s="144"/>
      <c r="AB54" s="144"/>
      <c r="AC54" s="144"/>
      <c r="AD54" s="144"/>
      <c r="AE54" s="145"/>
      <c r="AF54" s="185">
        <f>AF53</f>
        <v>25634145.010000002</v>
      </c>
      <c r="AG54" s="186"/>
      <c r="AH54" s="186"/>
      <c r="AI54" s="186"/>
      <c r="AJ54" s="186"/>
      <c r="AK54" s="187"/>
      <c r="AL54" s="185">
        <f>AL53</f>
        <v>23609859.740000002</v>
      </c>
      <c r="AM54" s="186"/>
      <c r="AN54" s="186"/>
      <c r="AO54" s="186"/>
      <c r="AP54" s="186"/>
      <c r="AQ54" s="187"/>
      <c r="AR54" s="201">
        <f>AR53</f>
        <v>23609859.740000002</v>
      </c>
      <c r="AS54" s="202"/>
      <c r="AT54" s="202"/>
      <c r="AU54" s="202"/>
      <c r="AV54" s="202"/>
      <c r="AW54" s="202"/>
      <c r="AX54" s="202"/>
      <c r="AY54" s="203"/>
      <c r="AZ54" s="201"/>
      <c r="BA54" s="202"/>
      <c r="BB54" s="202"/>
      <c r="BC54" s="202"/>
      <c r="BD54" s="202"/>
      <c r="BE54" s="202"/>
      <c r="BF54" s="202"/>
      <c r="BG54" s="203"/>
      <c r="BH54" s="185">
        <f>BH53</f>
        <v>1634929.72</v>
      </c>
      <c r="BI54" s="186"/>
      <c r="BJ54" s="186"/>
      <c r="BK54" s="186"/>
      <c r="BL54" s="186"/>
      <c r="BM54" s="186"/>
      <c r="BN54" s="186"/>
      <c r="BO54" s="186"/>
      <c r="BP54" s="186"/>
      <c r="BQ54" s="186"/>
      <c r="BR54" s="186"/>
      <c r="BS54" s="187"/>
      <c r="BT54" s="185">
        <f>BT53</f>
        <v>389355.55</v>
      </c>
      <c r="BU54" s="186"/>
      <c r="BV54" s="186"/>
      <c r="BW54" s="186"/>
      <c r="BX54" s="186"/>
      <c r="BY54" s="186"/>
      <c r="BZ54" s="186"/>
      <c r="CA54" s="186"/>
      <c r="CB54" s="186"/>
      <c r="CC54" s="186"/>
      <c r="CD54" s="186"/>
      <c r="CE54" s="187"/>
      <c r="CF54" s="120"/>
      <c r="CG54" s="121"/>
      <c r="CH54" s="121"/>
      <c r="CI54" s="121"/>
      <c r="CJ54" s="121"/>
      <c r="CK54" s="121"/>
      <c r="CL54" s="121"/>
      <c r="CM54" s="121"/>
      <c r="CN54" s="121"/>
      <c r="CO54" s="122"/>
      <c r="CP54" s="120"/>
      <c r="CQ54" s="121"/>
      <c r="CR54" s="121"/>
      <c r="CS54" s="121"/>
      <c r="CT54" s="121"/>
      <c r="CU54" s="121"/>
      <c r="CV54" s="121"/>
      <c r="CW54" s="121"/>
      <c r="CX54" s="121"/>
      <c r="CY54" s="122"/>
      <c r="CZ54" s="185">
        <f>CZ53</f>
        <v>21396720.020000003</v>
      </c>
      <c r="DA54" s="186"/>
      <c r="DB54" s="186"/>
      <c r="DC54" s="186"/>
      <c r="DD54" s="186"/>
      <c r="DE54" s="186"/>
      <c r="DF54" s="186"/>
      <c r="DG54" s="186"/>
      <c r="DH54" s="186"/>
      <c r="DI54" s="186"/>
      <c r="DJ54" s="186"/>
      <c r="DK54" s="186"/>
      <c r="DL54" s="187"/>
      <c r="DM54" s="185">
        <f>DM53</f>
        <v>2213139.7200000002</v>
      </c>
      <c r="DN54" s="186"/>
      <c r="DO54" s="186"/>
      <c r="DP54" s="186"/>
      <c r="DQ54" s="186"/>
      <c r="DR54" s="186"/>
      <c r="DS54" s="186"/>
      <c r="DT54" s="186"/>
      <c r="DU54" s="187"/>
      <c r="DV54" s="185"/>
      <c r="DW54" s="186"/>
      <c r="DX54" s="186"/>
      <c r="DY54" s="186"/>
      <c r="DZ54" s="186"/>
      <c r="EA54" s="186"/>
      <c r="EB54" s="186"/>
      <c r="EC54" s="186"/>
      <c r="ED54" s="186"/>
      <c r="EE54" s="187"/>
      <c r="EF54" s="185"/>
      <c r="EG54" s="186"/>
      <c r="EH54" s="186"/>
      <c r="EI54" s="186"/>
      <c r="EJ54" s="186"/>
      <c r="EK54" s="186"/>
      <c r="EL54" s="186"/>
      <c r="EM54" s="186"/>
      <c r="EN54" s="186"/>
      <c r="EO54" s="186"/>
      <c r="EP54" s="186"/>
      <c r="EQ54" s="186"/>
      <c r="ER54" s="186"/>
      <c r="ES54" s="187"/>
      <c r="ET54" s="207"/>
      <c r="EU54" s="208"/>
      <c r="EV54" s="208"/>
      <c r="EW54" s="208"/>
      <c r="EX54" s="208"/>
      <c r="EY54" s="208"/>
      <c r="EZ54" s="209"/>
      <c r="FA54" s="207">
        <f>FA53</f>
        <v>0</v>
      </c>
      <c r="FB54" s="208"/>
      <c r="FC54" s="208"/>
      <c r="FD54" s="208"/>
      <c r="FE54" s="208"/>
      <c r="FF54" s="208"/>
      <c r="FG54" s="208"/>
      <c r="FH54" s="208"/>
      <c r="FI54" s="208"/>
      <c r="FJ54" s="208"/>
      <c r="FK54" s="213"/>
    </row>
    <row r="55" spans="1:167" s="32" customFormat="1" ht="11.25" customHeight="1">
      <c r="A55" s="140" t="s">
        <v>124</v>
      </c>
      <c r="B55" s="140"/>
      <c r="C55" s="140"/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0"/>
      <c r="O55" s="140"/>
      <c r="P55" s="140"/>
      <c r="Q55" s="140"/>
      <c r="R55" s="140"/>
      <c r="S55" s="140"/>
      <c r="T55" s="140"/>
      <c r="U55" s="140"/>
      <c r="V55" s="140"/>
      <c r="W55" s="140"/>
      <c r="X55" s="140"/>
      <c r="Y55" s="140"/>
      <c r="Z55" s="146"/>
      <c r="AA55" s="147"/>
      <c r="AB55" s="147"/>
      <c r="AC55" s="147"/>
      <c r="AD55" s="147"/>
      <c r="AE55" s="148"/>
      <c r="AF55" s="188"/>
      <c r="AG55" s="189"/>
      <c r="AH55" s="189"/>
      <c r="AI55" s="189"/>
      <c r="AJ55" s="189"/>
      <c r="AK55" s="190"/>
      <c r="AL55" s="188"/>
      <c r="AM55" s="189"/>
      <c r="AN55" s="189"/>
      <c r="AO55" s="189"/>
      <c r="AP55" s="189"/>
      <c r="AQ55" s="190"/>
      <c r="AR55" s="204"/>
      <c r="AS55" s="205"/>
      <c r="AT55" s="205"/>
      <c r="AU55" s="205"/>
      <c r="AV55" s="205"/>
      <c r="AW55" s="205"/>
      <c r="AX55" s="205"/>
      <c r="AY55" s="206"/>
      <c r="AZ55" s="204"/>
      <c r="BA55" s="205"/>
      <c r="BB55" s="205"/>
      <c r="BC55" s="205"/>
      <c r="BD55" s="205"/>
      <c r="BE55" s="205"/>
      <c r="BF55" s="205"/>
      <c r="BG55" s="206"/>
      <c r="BH55" s="188"/>
      <c r="BI55" s="189"/>
      <c r="BJ55" s="189"/>
      <c r="BK55" s="189"/>
      <c r="BL55" s="189"/>
      <c r="BM55" s="189"/>
      <c r="BN55" s="189"/>
      <c r="BO55" s="189"/>
      <c r="BP55" s="189"/>
      <c r="BQ55" s="189"/>
      <c r="BR55" s="189"/>
      <c r="BS55" s="190"/>
      <c r="BT55" s="188"/>
      <c r="BU55" s="189"/>
      <c r="BV55" s="189"/>
      <c r="BW55" s="189"/>
      <c r="BX55" s="189"/>
      <c r="BY55" s="189"/>
      <c r="BZ55" s="189"/>
      <c r="CA55" s="189"/>
      <c r="CB55" s="189"/>
      <c r="CC55" s="189"/>
      <c r="CD55" s="189"/>
      <c r="CE55" s="190"/>
      <c r="CF55" s="123"/>
      <c r="CG55" s="124"/>
      <c r="CH55" s="124"/>
      <c r="CI55" s="124"/>
      <c r="CJ55" s="124"/>
      <c r="CK55" s="124"/>
      <c r="CL55" s="124"/>
      <c r="CM55" s="124"/>
      <c r="CN55" s="124"/>
      <c r="CO55" s="125"/>
      <c r="CP55" s="123"/>
      <c r="CQ55" s="124"/>
      <c r="CR55" s="124"/>
      <c r="CS55" s="124"/>
      <c r="CT55" s="124"/>
      <c r="CU55" s="124"/>
      <c r="CV55" s="124"/>
      <c r="CW55" s="124"/>
      <c r="CX55" s="124"/>
      <c r="CY55" s="125"/>
      <c r="CZ55" s="188"/>
      <c r="DA55" s="189"/>
      <c r="DB55" s="189"/>
      <c r="DC55" s="189"/>
      <c r="DD55" s="189"/>
      <c r="DE55" s="189"/>
      <c r="DF55" s="189"/>
      <c r="DG55" s="189"/>
      <c r="DH55" s="189"/>
      <c r="DI55" s="189"/>
      <c r="DJ55" s="189"/>
      <c r="DK55" s="189"/>
      <c r="DL55" s="190"/>
      <c r="DM55" s="188"/>
      <c r="DN55" s="189"/>
      <c r="DO55" s="189"/>
      <c r="DP55" s="189"/>
      <c r="DQ55" s="189"/>
      <c r="DR55" s="189"/>
      <c r="DS55" s="189"/>
      <c r="DT55" s="189"/>
      <c r="DU55" s="190"/>
      <c r="DV55" s="188"/>
      <c r="DW55" s="189"/>
      <c r="DX55" s="189"/>
      <c r="DY55" s="189"/>
      <c r="DZ55" s="189"/>
      <c r="EA55" s="189"/>
      <c r="EB55" s="189"/>
      <c r="EC55" s="189"/>
      <c r="ED55" s="189"/>
      <c r="EE55" s="190"/>
      <c r="EF55" s="188"/>
      <c r="EG55" s="189"/>
      <c r="EH55" s="189"/>
      <c r="EI55" s="189"/>
      <c r="EJ55" s="189"/>
      <c r="EK55" s="189"/>
      <c r="EL55" s="189"/>
      <c r="EM55" s="189"/>
      <c r="EN55" s="189"/>
      <c r="EO55" s="189"/>
      <c r="EP55" s="189"/>
      <c r="EQ55" s="189"/>
      <c r="ER55" s="189"/>
      <c r="ES55" s="190"/>
      <c r="ET55" s="210"/>
      <c r="EU55" s="211"/>
      <c r="EV55" s="211"/>
      <c r="EW55" s="211"/>
      <c r="EX55" s="211"/>
      <c r="EY55" s="211"/>
      <c r="EZ55" s="212"/>
      <c r="FA55" s="210"/>
      <c r="FB55" s="211"/>
      <c r="FC55" s="211"/>
      <c r="FD55" s="211"/>
      <c r="FE55" s="211"/>
      <c r="FF55" s="211"/>
      <c r="FG55" s="211"/>
      <c r="FH55" s="211"/>
      <c r="FI55" s="211"/>
      <c r="FJ55" s="211"/>
      <c r="FK55" s="214"/>
    </row>
    <row r="56" spans="1:167" s="32" customFormat="1" ht="11.25" customHeight="1">
      <c r="A56" s="163"/>
      <c r="B56" s="163"/>
      <c r="C56" s="163"/>
      <c r="D56" s="163"/>
      <c r="E56" s="163"/>
      <c r="F56" s="163"/>
      <c r="G56" s="163"/>
      <c r="H56" s="163"/>
      <c r="I56" s="163"/>
      <c r="J56" s="163"/>
      <c r="K56" s="163"/>
      <c r="L56" s="163"/>
      <c r="M56" s="163"/>
      <c r="N56" s="163"/>
      <c r="O56" s="163"/>
      <c r="P56" s="163"/>
      <c r="Q56" s="163"/>
      <c r="R56" s="163"/>
      <c r="S56" s="163"/>
      <c r="T56" s="163"/>
      <c r="U56" s="163"/>
      <c r="V56" s="163"/>
      <c r="W56" s="163"/>
      <c r="X56" s="163"/>
      <c r="Y56" s="163"/>
      <c r="Z56" s="157"/>
      <c r="AA56" s="158"/>
      <c r="AB56" s="158"/>
      <c r="AC56" s="158"/>
      <c r="AD56" s="158"/>
      <c r="AE56" s="159"/>
      <c r="AF56" s="215"/>
      <c r="AG56" s="216"/>
      <c r="AH56" s="216"/>
      <c r="AI56" s="216"/>
      <c r="AJ56" s="216"/>
      <c r="AK56" s="217"/>
      <c r="AL56" s="215"/>
      <c r="AM56" s="216"/>
      <c r="AN56" s="216"/>
      <c r="AO56" s="216"/>
      <c r="AP56" s="216"/>
      <c r="AQ56" s="217"/>
      <c r="AR56" s="218"/>
      <c r="AS56" s="219"/>
      <c r="AT56" s="219"/>
      <c r="AU56" s="219"/>
      <c r="AV56" s="219"/>
      <c r="AW56" s="219"/>
      <c r="AX56" s="219"/>
      <c r="AY56" s="220"/>
      <c r="AZ56" s="218"/>
      <c r="BA56" s="219"/>
      <c r="BB56" s="219"/>
      <c r="BC56" s="219"/>
      <c r="BD56" s="219"/>
      <c r="BE56" s="219"/>
      <c r="BF56" s="219"/>
      <c r="BG56" s="220"/>
      <c r="BH56" s="215"/>
      <c r="BI56" s="216"/>
      <c r="BJ56" s="216"/>
      <c r="BK56" s="216"/>
      <c r="BL56" s="216"/>
      <c r="BM56" s="216"/>
      <c r="BN56" s="216"/>
      <c r="BO56" s="216"/>
      <c r="BP56" s="216"/>
      <c r="BQ56" s="216"/>
      <c r="BR56" s="216"/>
      <c r="BS56" s="217"/>
      <c r="BT56" s="215"/>
      <c r="BU56" s="216"/>
      <c r="BV56" s="216"/>
      <c r="BW56" s="216"/>
      <c r="BX56" s="216"/>
      <c r="BY56" s="216"/>
      <c r="BZ56" s="216"/>
      <c r="CA56" s="216"/>
      <c r="CB56" s="216"/>
      <c r="CC56" s="216"/>
      <c r="CD56" s="216"/>
      <c r="CE56" s="217"/>
      <c r="CF56" s="160"/>
      <c r="CG56" s="161"/>
      <c r="CH56" s="161"/>
      <c r="CI56" s="161"/>
      <c r="CJ56" s="161"/>
      <c r="CK56" s="161"/>
      <c r="CL56" s="161"/>
      <c r="CM56" s="161"/>
      <c r="CN56" s="161"/>
      <c r="CO56" s="162"/>
      <c r="CP56" s="160"/>
      <c r="CQ56" s="161"/>
      <c r="CR56" s="161"/>
      <c r="CS56" s="161"/>
      <c r="CT56" s="161"/>
      <c r="CU56" s="161"/>
      <c r="CV56" s="161"/>
      <c r="CW56" s="161"/>
      <c r="CX56" s="161"/>
      <c r="CY56" s="162"/>
      <c r="CZ56" s="215"/>
      <c r="DA56" s="216"/>
      <c r="DB56" s="216"/>
      <c r="DC56" s="216"/>
      <c r="DD56" s="216"/>
      <c r="DE56" s="216"/>
      <c r="DF56" s="216"/>
      <c r="DG56" s="216"/>
      <c r="DH56" s="216"/>
      <c r="DI56" s="216"/>
      <c r="DJ56" s="216"/>
      <c r="DK56" s="216"/>
      <c r="DL56" s="217"/>
      <c r="DM56" s="215"/>
      <c r="DN56" s="216"/>
      <c r="DO56" s="216"/>
      <c r="DP56" s="216"/>
      <c r="DQ56" s="216"/>
      <c r="DR56" s="216"/>
      <c r="DS56" s="216"/>
      <c r="DT56" s="216"/>
      <c r="DU56" s="217"/>
      <c r="DV56" s="215"/>
      <c r="DW56" s="216"/>
      <c r="DX56" s="216"/>
      <c r="DY56" s="216"/>
      <c r="DZ56" s="216"/>
      <c r="EA56" s="216"/>
      <c r="EB56" s="216"/>
      <c r="EC56" s="216"/>
      <c r="ED56" s="216"/>
      <c r="EE56" s="217"/>
      <c r="EF56" s="215"/>
      <c r="EG56" s="216"/>
      <c r="EH56" s="216"/>
      <c r="EI56" s="216"/>
      <c r="EJ56" s="216"/>
      <c r="EK56" s="216"/>
      <c r="EL56" s="216"/>
      <c r="EM56" s="216"/>
      <c r="EN56" s="216"/>
      <c r="EO56" s="216"/>
      <c r="EP56" s="216"/>
      <c r="EQ56" s="216"/>
      <c r="ER56" s="216"/>
      <c r="ES56" s="217"/>
      <c r="ET56" s="221"/>
      <c r="EU56" s="222"/>
      <c r="EV56" s="222"/>
      <c r="EW56" s="222"/>
      <c r="EX56" s="222"/>
      <c r="EY56" s="222"/>
      <c r="EZ56" s="223"/>
      <c r="FA56" s="221"/>
      <c r="FB56" s="222"/>
      <c r="FC56" s="222"/>
      <c r="FD56" s="222"/>
      <c r="FE56" s="222"/>
      <c r="FF56" s="222"/>
      <c r="FG56" s="222"/>
      <c r="FH56" s="222"/>
      <c r="FI56" s="222"/>
      <c r="FJ56" s="222"/>
      <c r="FK56" s="224"/>
    </row>
    <row r="57" spans="1:167" s="32" customFormat="1" ht="11.25" customHeight="1">
      <c r="A57" s="105" t="s">
        <v>79</v>
      </c>
      <c r="B57" s="105"/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5"/>
      <c r="R57" s="105"/>
      <c r="S57" s="105"/>
      <c r="T57" s="105"/>
      <c r="U57" s="105"/>
      <c r="V57" s="105"/>
      <c r="W57" s="105"/>
      <c r="X57" s="105"/>
      <c r="Y57" s="105"/>
      <c r="Z57" s="157" t="s">
        <v>40</v>
      </c>
      <c r="AA57" s="158"/>
      <c r="AB57" s="158"/>
      <c r="AC57" s="158"/>
      <c r="AD57" s="158"/>
      <c r="AE57" s="159"/>
      <c r="AF57" s="215">
        <f>AL57+BH57+BT57</f>
        <v>2440259.06</v>
      </c>
      <c r="AG57" s="216"/>
      <c r="AH57" s="216"/>
      <c r="AI57" s="216"/>
      <c r="AJ57" s="216"/>
      <c r="AK57" s="217"/>
      <c r="AL57" s="215">
        <f>AR57+AZ57</f>
        <v>2244641.91</v>
      </c>
      <c r="AM57" s="216"/>
      <c r="AN57" s="216"/>
      <c r="AO57" s="216"/>
      <c r="AP57" s="216"/>
      <c r="AQ57" s="217"/>
      <c r="AR57" s="218">
        <f>CZ57+DM57+FA57</f>
        <v>2244641.91</v>
      </c>
      <c r="AS57" s="219"/>
      <c r="AT57" s="219"/>
      <c r="AU57" s="219"/>
      <c r="AV57" s="219"/>
      <c r="AW57" s="219"/>
      <c r="AX57" s="219"/>
      <c r="AY57" s="220"/>
      <c r="AZ57" s="218"/>
      <c r="BA57" s="219"/>
      <c r="BB57" s="219"/>
      <c r="BC57" s="219"/>
      <c r="BD57" s="219"/>
      <c r="BE57" s="219"/>
      <c r="BF57" s="219"/>
      <c r="BG57" s="220"/>
      <c r="BH57" s="215">
        <f>AD87+CJ87</f>
        <v>0</v>
      </c>
      <c r="BI57" s="216"/>
      <c r="BJ57" s="216"/>
      <c r="BK57" s="216"/>
      <c r="BL57" s="216"/>
      <c r="BM57" s="216"/>
      <c r="BN57" s="216"/>
      <c r="BO57" s="216"/>
      <c r="BP57" s="216"/>
      <c r="BQ57" s="216"/>
      <c r="BR57" s="216"/>
      <c r="BS57" s="217"/>
      <c r="BT57" s="215">
        <f>CU87+DH87+FA87</f>
        <v>195617.15</v>
      </c>
      <c r="BU57" s="216"/>
      <c r="BV57" s="216"/>
      <c r="BW57" s="216"/>
      <c r="BX57" s="216"/>
      <c r="BY57" s="216"/>
      <c r="BZ57" s="216"/>
      <c r="CA57" s="216"/>
      <c r="CB57" s="216"/>
      <c r="CC57" s="216"/>
      <c r="CD57" s="216"/>
      <c r="CE57" s="217"/>
      <c r="CF57" s="160"/>
      <c r="CG57" s="161"/>
      <c r="CH57" s="161"/>
      <c r="CI57" s="161"/>
      <c r="CJ57" s="161"/>
      <c r="CK57" s="161"/>
      <c r="CL57" s="161"/>
      <c r="CM57" s="161"/>
      <c r="CN57" s="161"/>
      <c r="CO57" s="162"/>
      <c r="CP57" s="160"/>
      <c r="CQ57" s="161"/>
      <c r="CR57" s="161"/>
      <c r="CS57" s="161"/>
      <c r="CT57" s="161"/>
      <c r="CU57" s="161"/>
      <c r="CV57" s="161"/>
      <c r="CW57" s="161"/>
      <c r="CX57" s="161"/>
      <c r="CY57" s="162"/>
      <c r="CZ57" s="215">
        <f>2244641.91-BH57</f>
        <v>2244641.91</v>
      </c>
      <c r="DA57" s="216"/>
      <c r="DB57" s="216"/>
      <c r="DC57" s="216"/>
      <c r="DD57" s="216"/>
      <c r="DE57" s="216"/>
      <c r="DF57" s="216"/>
      <c r="DG57" s="216"/>
      <c r="DH57" s="216"/>
      <c r="DI57" s="216"/>
      <c r="DJ57" s="216"/>
      <c r="DK57" s="216"/>
      <c r="DL57" s="217"/>
      <c r="DM57" s="215">
        <v>0</v>
      </c>
      <c r="DN57" s="216"/>
      <c r="DO57" s="216"/>
      <c r="DP57" s="216"/>
      <c r="DQ57" s="216"/>
      <c r="DR57" s="216"/>
      <c r="DS57" s="216"/>
      <c r="DT57" s="216"/>
      <c r="DU57" s="217"/>
      <c r="DV57" s="215"/>
      <c r="DW57" s="216"/>
      <c r="DX57" s="216"/>
      <c r="DY57" s="216"/>
      <c r="DZ57" s="216"/>
      <c r="EA57" s="216"/>
      <c r="EB57" s="216"/>
      <c r="EC57" s="216"/>
      <c r="ED57" s="216"/>
      <c r="EE57" s="217"/>
      <c r="EF57" s="215"/>
      <c r="EG57" s="216"/>
      <c r="EH57" s="216"/>
      <c r="EI57" s="216"/>
      <c r="EJ57" s="216"/>
      <c r="EK57" s="216"/>
      <c r="EL57" s="216"/>
      <c r="EM57" s="216"/>
      <c r="EN57" s="216"/>
      <c r="EO57" s="216"/>
      <c r="EP57" s="216"/>
      <c r="EQ57" s="216"/>
      <c r="ER57" s="216"/>
      <c r="ES57" s="217"/>
      <c r="ET57" s="221"/>
      <c r="EU57" s="222"/>
      <c r="EV57" s="222"/>
      <c r="EW57" s="222"/>
      <c r="EX57" s="222"/>
      <c r="EY57" s="222"/>
      <c r="EZ57" s="223"/>
      <c r="FA57" s="221"/>
      <c r="FB57" s="222"/>
      <c r="FC57" s="222"/>
      <c r="FD57" s="222"/>
      <c r="FE57" s="222"/>
      <c r="FF57" s="222"/>
      <c r="FG57" s="222"/>
      <c r="FH57" s="222"/>
      <c r="FI57" s="222"/>
      <c r="FJ57" s="222"/>
      <c r="FK57" s="224"/>
    </row>
    <row r="58" spans="1:167" s="33" customFormat="1" ht="11.25" customHeight="1">
      <c r="A58" s="141" t="s">
        <v>37</v>
      </c>
      <c r="B58" s="141"/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  <c r="V58" s="141"/>
      <c r="W58" s="141"/>
      <c r="X58" s="141"/>
      <c r="Y58" s="142"/>
      <c r="Z58" s="143" t="s">
        <v>41</v>
      </c>
      <c r="AA58" s="144"/>
      <c r="AB58" s="144"/>
      <c r="AC58" s="144"/>
      <c r="AD58" s="144"/>
      <c r="AE58" s="145"/>
      <c r="AF58" s="185">
        <f>AF57</f>
        <v>2440259.06</v>
      </c>
      <c r="AG58" s="186"/>
      <c r="AH58" s="186"/>
      <c r="AI58" s="186"/>
      <c r="AJ58" s="186"/>
      <c r="AK58" s="187"/>
      <c r="AL58" s="185">
        <f>AL57</f>
        <v>2244641.91</v>
      </c>
      <c r="AM58" s="186"/>
      <c r="AN58" s="186"/>
      <c r="AO58" s="186"/>
      <c r="AP58" s="186"/>
      <c r="AQ58" s="187"/>
      <c r="AR58" s="201">
        <f>AR57</f>
        <v>2244641.91</v>
      </c>
      <c r="AS58" s="202"/>
      <c r="AT58" s="202"/>
      <c r="AU58" s="202"/>
      <c r="AV58" s="202"/>
      <c r="AW58" s="202"/>
      <c r="AX58" s="202"/>
      <c r="AY58" s="203"/>
      <c r="AZ58" s="201"/>
      <c r="BA58" s="202"/>
      <c r="BB58" s="202"/>
      <c r="BC58" s="202"/>
      <c r="BD58" s="202"/>
      <c r="BE58" s="202"/>
      <c r="BF58" s="202"/>
      <c r="BG58" s="203"/>
      <c r="BH58" s="185">
        <f>BH57</f>
        <v>0</v>
      </c>
      <c r="BI58" s="186"/>
      <c r="BJ58" s="186"/>
      <c r="BK58" s="186"/>
      <c r="BL58" s="186"/>
      <c r="BM58" s="186"/>
      <c r="BN58" s="186"/>
      <c r="BO58" s="186"/>
      <c r="BP58" s="186"/>
      <c r="BQ58" s="186"/>
      <c r="BR58" s="186"/>
      <c r="BS58" s="187"/>
      <c r="BT58" s="185">
        <f>BT57</f>
        <v>195617.15</v>
      </c>
      <c r="BU58" s="186"/>
      <c r="BV58" s="186"/>
      <c r="BW58" s="186"/>
      <c r="BX58" s="186"/>
      <c r="BY58" s="186"/>
      <c r="BZ58" s="186"/>
      <c r="CA58" s="186"/>
      <c r="CB58" s="186"/>
      <c r="CC58" s="186"/>
      <c r="CD58" s="186"/>
      <c r="CE58" s="187"/>
      <c r="CF58" s="120"/>
      <c r="CG58" s="121"/>
      <c r="CH58" s="121"/>
      <c r="CI58" s="121"/>
      <c r="CJ58" s="121"/>
      <c r="CK58" s="121"/>
      <c r="CL58" s="121"/>
      <c r="CM58" s="121"/>
      <c r="CN58" s="121"/>
      <c r="CO58" s="122"/>
      <c r="CP58" s="120"/>
      <c r="CQ58" s="121"/>
      <c r="CR58" s="121"/>
      <c r="CS58" s="121"/>
      <c r="CT58" s="121"/>
      <c r="CU58" s="121"/>
      <c r="CV58" s="121"/>
      <c r="CW58" s="121"/>
      <c r="CX58" s="121"/>
      <c r="CY58" s="122"/>
      <c r="CZ58" s="185">
        <f>CZ57</f>
        <v>2244641.91</v>
      </c>
      <c r="DA58" s="186"/>
      <c r="DB58" s="186"/>
      <c r="DC58" s="186"/>
      <c r="DD58" s="186"/>
      <c r="DE58" s="186"/>
      <c r="DF58" s="186"/>
      <c r="DG58" s="186"/>
      <c r="DH58" s="186"/>
      <c r="DI58" s="186"/>
      <c r="DJ58" s="186"/>
      <c r="DK58" s="186"/>
      <c r="DL58" s="187"/>
      <c r="DM58" s="185">
        <f>DM57</f>
        <v>0</v>
      </c>
      <c r="DN58" s="186"/>
      <c r="DO58" s="186"/>
      <c r="DP58" s="186"/>
      <c r="DQ58" s="186"/>
      <c r="DR58" s="186"/>
      <c r="DS58" s="186"/>
      <c r="DT58" s="186"/>
      <c r="DU58" s="187"/>
      <c r="DV58" s="185"/>
      <c r="DW58" s="186"/>
      <c r="DX58" s="186"/>
      <c r="DY58" s="186"/>
      <c r="DZ58" s="186"/>
      <c r="EA58" s="186"/>
      <c r="EB58" s="186"/>
      <c r="EC58" s="186"/>
      <c r="ED58" s="186"/>
      <c r="EE58" s="187"/>
      <c r="EF58" s="185"/>
      <c r="EG58" s="186"/>
      <c r="EH58" s="186"/>
      <c r="EI58" s="186"/>
      <c r="EJ58" s="186"/>
      <c r="EK58" s="186"/>
      <c r="EL58" s="186"/>
      <c r="EM58" s="186"/>
      <c r="EN58" s="186"/>
      <c r="EO58" s="186"/>
      <c r="EP58" s="186"/>
      <c r="EQ58" s="186"/>
      <c r="ER58" s="186"/>
      <c r="ES58" s="187"/>
      <c r="ET58" s="207"/>
      <c r="EU58" s="208"/>
      <c r="EV58" s="208"/>
      <c r="EW58" s="208"/>
      <c r="EX58" s="208"/>
      <c r="EY58" s="208"/>
      <c r="EZ58" s="209"/>
      <c r="FA58" s="207">
        <f>FA57</f>
        <v>0</v>
      </c>
      <c r="FB58" s="208"/>
      <c r="FC58" s="208"/>
      <c r="FD58" s="208"/>
      <c r="FE58" s="208"/>
      <c r="FF58" s="208"/>
      <c r="FG58" s="208"/>
      <c r="FH58" s="208"/>
      <c r="FI58" s="208"/>
      <c r="FJ58" s="208"/>
      <c r="FK58" s="213"/>
    </row>
    <row r="59" spans="1:167" s="32" customFormat="1" ht="28.5" customHeight="1">
      <c r="A59" s="140" t="s">
        <v>125</v>
      </c>
      <c r="B59" s="140"/>
      <c r="C59" s="140"/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  <c r="V59" s="140"/>
      <c r="W59" s="140"/>
      <c r="X59" s="140"/>
      <c r="Y59" s="140"/>
      <c r="Z59" s="146"/>
      <c r="AA59" s="147"/>
      <c r="AB59" s="147"/>
      <c r="AC59" s="147"/>
      <c r="AD59" s="147"/>
      <c r="AE59" s="148"/>
      <c r="AF59" s="188"/>
      <c r="AG59" s="189"/>
      <c r="AH59" s="189"/>
      <c r="AI59" s="189"/>
      <c r="AJ59" s="189"/>
      <c r="AK59" s="190"/>
      <c r="AL59" s="188"/>
      <c r="AM59" s="189"/>
      <c r="AN59" s="189"/>
      <c r="AO59" s="189"/>
      <c r="AP59" s="189"/>
      <c r="AQ59" s="190"/>
      <c r="AR59" s="204"/>
      <c r="AS59" s="205"/>
      <c r="AT59" s="205"/>
      <c r="AU59" s="205"/>
      <c r="AV59" s="205"/>
      <c r="AW59" s="205"/>
      <c r="AX59" s="205"/>
      <c r="AY59" s="206"/>
      <c r="AZ59" s="204"/>
      <c r="BA59" s="205"/>
      <c r="BB59" s="205"/>
      <c r="BC59" s="205"/>
      <c r="BD59" s="205"/>
      <c r="BE59" s="205"/>
      <c r="BF59" s="205"/>
      <c r="BG59" s="206"/>
      <c r="BH59" s="188"/>
      <c r="BI59" s="189"/>
      <c r="BJ59" s="189"/>
      <c r="BK59" s="189"/>
      <c r="BL59" s="189"/>
      <c r="BM59" s="189"/>
      <c r="BN59" s="189"/>
      <c r="BO59" s="189"/>
      <c r="BP59" s="189"/>
      <c r="BQ59" s="189"/>
      <c r="BR59" s="189"/>
      <c r="BS59" s="190"/>
      <c r="BT59" s="188"/>
      <c r="BU59" s="189"/>
      <c r="BV59" s="189"/>
      <c r="BW59" s="189"/>
      <c r="BX59" s="189"/>
      <c r="BY59" s="189"/>
      <c r="BZ59" s="189"/>
      <c r="CA59" s="189"/>
      <c r="CB59" s="189"/>
      <c r="CC59" s="189"/>
      <c r="CD59" s="189"/>
      <c r="CE59" s="190"/>
      <c r="CF59" s="123"/>
      <c r="CG59" s="124"/>
      <c r="CH59" s="124"/>
      <c r="CI59" s="124"/>
      <c r="CJ59" s="124"/>
      <c r="CK59" s="124"/>
      <c r="CL59" s="124"/>
      <c r="CM59" s="124"/>
      <c r="CN59" s="124"/>
      <c r="CO59" s="125"/>
      <c r="CP59" s="123"/>
      <c r="CQ59" s="124"/>
      <c r="CR59" s="124"/>
      <c r="CS59" s="124"/>
      <c r="CT59" s="124"/>
      <c r="CU59" s="124"/>
      <c r="CV59" s="124"/>
      <c r="CW59" s="124"/>
      <c r="CX59" s="124"/>
      <c r="CY59" s="125"/>
      <c r="CZ59" s="188"/>
      <c r="DA59" s="189"/>
      <c r="DB59" s="189"/>
      <c r="DC59" s="189"/>
      <c r="DD59" s="189"/>
      <c r="DE59" s="189"/>
      <c r="DF59" s="189"/>
      <c r="DG59" s="189"/>
      <c r="DH59" s="189"/>
      <c r="DI59" s="189"/>
      <c r="DJ59" s="189"/>
      <c r="DK59" s="189"/>
      <c r="DL59" s="190"/>
      <c r="DM59" s="188"/>
      <c r="DN59" s="189"/>
      <c r="DO59" s="189"/>
      <c r="DP59" s="189"/>
      <c r="DQ59" s="189"/>
      <c r="DR59" s="189"/>
      <c r="DS59" s="189"/>
      <c r="DT59" s="189"/>
      <c r="DU59" s="190"/>
      <c r="DV59" s="188"/>
      <c r="DW59" s="189"/>
      <c r="DX59" s="189"/>
      <c r="DY59" s="189"/>
      <c r="DZ59" s="189"/>
      <c r="EA59" s="189"/>
      <c r="EB59" s="189"/>
      <c r="EC59" s="189"/>
      <c r="ED59" s="189"/>
      <c r="EE59" s="190"/>
      <c r="EF59" s="188"/>
      <c r="EG59" s="189"/>
      <c r="EH59" s="189"/>
      <c r="EI59" s="189"/>
      <c r="EJ59" s="189"/>
      <c r="EK59" s="189"/>
      <c r="EL59" s="189"/>
      <c r="EM59" s="189"/>
      <c r="EN59" s="189"/>
      <c r="EO59" s="189"/>
      <c r="EP59" s="189"/>
      <c r="EQ59" s="189"/>
      <c r="ER59" s="189"/>
      <c r="ES59" s="190"/>
      <c r="ET59" s="210"/>
      <c r="EU59" s="211"/>
      <c r="EV59" s="211"/>
      <c r="EW59" s="211"/>
      <c r="EX59" s="211"/>
      <c r="EY59" s="211"/>
      <c r="EZ59" s="212"/>
      <c r="FA59" s="210"/>
      <c r="FB59" s="211"/>
      <c r="FC59" s="211"/>
      <c r="FD59" s="211"/>
      <c r="FE59" s="211"/>
      <c r="FF59" s="211"/>
      <c r="FG59" s="211"/>
      <c r="FH59" s="211"/>
      <c r="FI59" s="211"/>
      <c r="FJ59" s="211"/>
      <c r="FK59" s="214"/>
    </row>
    <row r="60" spans="1:167" s="32" customFormat="1" ht="11.25" customHeight="1">
      <c r="A60" s="163"/>
      <c r="B60" s="163"/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57"/>
      <c r="AA60" s="158"/>
      <c r="AB60" s="158"/>
      <c r="AC60" s="158"/>
      <c r="AD60" s="158"/>
      <c r="AE60" s="159"/>
      <c r="AF60" s="215"/>
      <c r="AG60" s="216"/>
      <c r="AH60" s="216"/>
      <c r="AI60" s="216"/>
      <c r="AJ60" s="216"/>
      <c r="AK60" s="217"/>
      <c r="AL60" s="215"/>
      <c r="AM60" s="216"/>
      <c r="AN60" s="216"/>
      <c r="AO60" s="216"/>
      <c r="AP60" s="216"/>
      <c r="AQ60" s="217"/>
      <c r="AR60" s="218"/>
      <c r="AS60" s="219"/>
      <c r="AT60" s="219"/>
      <c r="AU60" s="219"/>
      <c r="AV60" s="219"/>
      <c r="AW60" s="219"/>
      <c r="AX60" s="219"/>
      <c r="AY60" s="220"/>
      <c r="AZ60" s="218"/>
      <c r="BA60" s="219"/>
      <c r="BB60" s="219"/>
      <c r="BC60" s="219"/>
      <c r="BD60" s="219"/>
      <c r="BE60" s="219"/>
      <c r="BF60" s="219"/>
      <c r="BG60" s="220"/>
      <c r="BH60" s="215"/>
      <c r="BI60" s="216"/>
      <c r="BJ60" s="216"/>
      <c r="BK60" s="216"/>
      <c r="BL60" s="216"/>
      <c r="BM60" s="216"/>
      <c r="BN60" s="216"/>
      <c r="BO60" s="216"/>
      <c r="BP60" s="216"/>
      <c r="BQ60" s="216"/>
      <c r="BR60" s="216"/>
      <c r="BS60" s="217"/>
      <c r="BT60" s="215"/>
      <c r="BU60" s="216"/>
      <c r="BV60" s="216"/>
      <c r="BW60" s="216"/>
      <c r="BX60" s="216"/>
      <c r="BY60" s="216"/>
      <c r="BZ60" s="216"/>
      <c r="CA60" s="216"/>
      <c r="CB60" s="216"/>
      <c r="CC60" s="216"/>
      <c r="CD60" s="216"/>
      <c r="CE60" s="217"/>
      <c r="CF60" s="160"/>
      <c r="CG60" s="161"/>
      <c r="CH60" s="161"/>
      <c r="CI60" s="161"/>
      <c r="CJ60" s="161"/>
      <c r="CK60" s="161"/>
      <c r="CL60" s="161"/>
      <c r="CM60" s="161"/>
      <c r="CN60" s="161"/>
      <c r="CO60" s="162"/>
      <c r="CP60" s="160"/>
      <c r="CQ60" s="161"/>
      <c r="CR60" s="161"/>
      <c r="CS60" s="161"/>
      <c r="CT60" s="161"/>
      <c r="CU60" s="161"/>
      <c r="CV60" s="161"/>
      <c r="CW60" s="161"/>
      <c r="CX60" s="161"/>
      <c r="CY60" s="162"/>
      <c r="CZ60" s="215"/>
      <c r="DA60" s="216"/>
      <c r="DB60" s="216"/>
      <c r="DC60" s="216"/>
      <c r="DD60" s="216"/>
      <c r="DE60" s="216"/>
      <c r="DF60" s="216"/>
      <c r="DG60" s="216"/>
      <c r="DH60" s="216"/>
      <c r="DI60" s="216"/>
      <c r="DJ60" s="216"/>
      <c r="DK60" s="216"/>
      <c r="DL60" s="217"/>
      <c r="DM60" s="215"/>
      <c r="DN60" s="216"/>
      <c r="DO60" s="216"/>
      <c r="DP60" s="216"/>
      <c r="DQ60" s="216"/>
      <c r="DR60" s="216"/>
      <c r="DS60" s="216"/>
      <c r="DT60" s="216"/>
      <c r="DU60" s="217"/>
      <c r="DV60" s="215"/>
      <c r="DW60" s="216"/>
      <c r="DX60" s="216"/>
      <c r="DY60" s="216"/>
      <c r="DZ60" s="216"/>
      <c r="EA60" s="216"/>
      <c r="EB60" s="216"/>
      <c r="EC60" s="216"/>
      <c r="ED60" s="216"/>
      <c r="EE60" s="217"/>
      <c r="EF60" s="215"/>
      <c r="EG60" s="216"/>
      <c r="EH60" s="216"/>
      <c r="EI60" s="216"/>
      <c r="EJ60" s="216"/>
      <c r="EK60" s="216"/>
      <c r="EL60" s="216"/>
      <c r="EM60" s="216"/>
      <c r="EN60" s="216"/>
      <c r="EO60" s="216"/>
      <c r="EP60" s="216"/>
      <c r="EQ60" s="216"/>
      <c r="ER60" s="216"/>
      <c r="ES60" s="217"/>
      <c r="ET60" s="221"/>
      <c r="EU60" s="222"/>
      <c r="EV60" s="222"/>
      <c r="EW60" s="222"/>
      <c r="EX60" s="222"/>
      <c r="EY60" s="222"/>
      <c r="EZ60" s="223"/>
      <c r="FA60" s="221"/>
      <c r="FB60" s="222"/>
      <c r="FC60" s="222"/>
      <c r="FD60" s="222"/>
      <c r="FE60" s="222"/>
      <c r="FF60" s="222"/>
      <c r="FG60" s="222"/>
      <c r="FH60" s="222"/>
      <c r="FI60" s="222"/>
      <c r="FJ60" s="222"/>
      <c r="FK60" s="224"/>
    </row>
    <row r="61" spans="1:167" s="32" customFormat="1" ht="21" customHeight="1">
      <c r="A61" s="164" t="s">
        <v>80</v>
      </c>
      <c r="B61" s="164"/>
      <c r="C61" s="164"/>
      <c r="D61" s="164"/>
      <c r="E61" s="164"/>
      <c r="F61" s="164"/>
      <c r="G61" s="164"/>
      <c r="H61" s="164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164"/>
      <c r="T61" s="164"/>
      <c r="U61" s="164"/>
      <c r="V61" s="164"/>
      <c r="W61" s="164"/>
      <c r="X61" s="164"/>
      <c r="Y61" s="164"/>
      <c r="Z61" s="157" t="s">
        <v>43</v>
      </c>
      <c r="AA61" s="158"/>
      <c r="AB61" s="158"/>
      <c r="AC61" s="158"/>
      <c r="AD61" s="158"/>
      <c r="AE61" s="159"/>
      <c r="AF61" s="215">
        <f>AL61+BH61+BT61</f>
        <v>3362981.94</v>
      </c>
      <c r="AG61" s="216"/>
      <c r="AH61" s="216"/>
      <c r="AI61" s="216"/>
      <c r="AJ61" s="216"/>
      <c r="AK61" s="217"/>
      <c r="AL61" s="215">
        <f>AR61</f>
        <v>3150360.01</v>
      </c>
      <c r="AM61" s="216"/>
      <c r="AN61" s="216"/>
      <c r="AO61" s="216"/>
      <c r="AP61" s="216"/>
      <c r="AQ61" s="217"/>
      <c r="AR61" s="218">
        <f>CZ61+DM61+FA61</f>
        <v>3150360.01</v>
      </c>
      <c r="AS61" s="219"/>
      <c r="AT61" s="219"/>
      <c r="AU61" s="219"/>
      <c r="AV61" s="219"/>
      <c r="AW61" s="219"/>
      <c r="AX61" s="219"/>
      <c r="AY61" s="220"/>
      <c r="AZ61" s="218"/>
      <c r="BA61" s="219"/>
      <c r="BB61" s="219"/>
      <c r="BC61" s="219"/>
      <c r="BD61" s="219"/>
      <c r="BE61" s="219"/>
      <c r="BF61" s="219"/>
      <c r="BG61" s="220"/>
      <c r="BH61" s="215">
        <f>AD91+CJ91</f>
        <v>212621.93</v>
      </c>
      <c r="BI61" s="216"/>
      <c r="BJ61" s="216"/>
      <c r="BK61" s="216"/>
      <c r="BL61" s="216"/>
      <c r="BM61" s="216"/>
      <c r="BN61" s="216"/>
      <c r="BO61" s="216"/>
      <c r="BP61" s="216"/>
      <c r="BQ61" s="216"/>
      <c r="BR61" s="216"/>
      <c r="BS61" s="217"/>
      <c r="BT61" s="215">
        <f>CU91+DH91+FA91</f>
        <v>0</v>
      </c>
      <c r="BU61" s="216"/>
      <c r="BV61" s="216"/>
      <c r="BW61" s="216"/>
      <c r="BX61" s="216"/>
      <c r="BY61" s="216"/>
      <c r="BZ61" s="216"/>
      <c r="CA61" s="216"/>
      <c r="CB61" s="216"/>
      <c r="CC61" s="216"/>
      <c r="CD61" s="216"/>
      <c r="CE61" s="217"/>
      <c r="CF61" s="160"/>
      <c r="CG61" s="161"/>
      <c r="CH61" s="161"/>
      <c r="CI61" s="161"/>
      <c r="CJ61" s="161"/>
      <c r="CK61" s="161"/>
      <c r="CL61" s="161"/>
      <c r="CM61" s="161"/>
      <c r="CN61" s="161"/>
      <c r="CO61" s="162"/>
      <c r="CP61" s="160"/>
      <c r="CQ61" s="161"/>
      <c r="CR61" s="161"/>
      <c r="CS61" s="161"/>
      <c r="CT61" s="161"/>
      <c r="CU61" s="161"/>
      <c r="CV61" s="161"/>
      <c r="CW61" s="161"/>
      <c r="CX61" s="161"/>
      <c r="CY61" s="162"/>
      <c r="CZ61" s="215">
        <f>3362981.94-DM61-FA61-BH61</f>
        <v>2864704.94</v>
      </c>
      <c r="DA61" s="216"/>
      <c r="DB61" s="216"/>
      <c r="DC61" s="216"/>
      <c r="DD61" s="216"/>
      <c r="DE61" s="216"/>
      <c r="DF61" s="216"/>
      <c r="DG61" s="216"/>
      <c r="DH61" s="216"/>
      <c r="DI61" s="216"/>
      <c r="DJ61" s="216"/>
      <c r="DK61" s="216"/>
      <c r="DL61" s="217"/>
      <c r="DM61" s="215">
        <v>60497.67</v>
      </c>
      <c r="DN61" s="216"/>
      <c r="DO61" s="216"/>
      <c r="DP61" s="216"/>
      <c r="DQ61" s="216"/>
      <c r="DR61" s="216"/>
      <c r="DS61" s="216"/>
      <c r="DT61" s="216"/>
      <c r="DU61" s="217"/>
      <c r="DV61" s="215"/>
      <c r="DW61" s="216"/>
      <c r="DX61" s="216"/>
      <c r="DY61" s="216"/>
      <c r="DZ61" s="216"/>
      <c r="EA61" s="216"/>
      <c r="EB61" s="216"/>
      <c r="EC61" s="216"/>
      <c r="ED61" s="216"/>
      <c r="EE61" s="217"/>
      <c r="EF61" s="215"/>
      <c r="EG61" s="216"/>
      <c r="EH61" s="216"/>
      <c r="EI61" s="216"/>
      <c r="EJ61" s="216"/>
      <c r="EK61" s="216"/>
      <c r="EL61" s="216"/>
      <c r="EM61" s="216"/>
      <c r="EN61" s="216"/>
      <c r="EO61" s="216"/>
      <c r="EP61" s="216"/>
      <c r="EQ61" s="216"/>
      <c r="ER61" s="216"/>
      <c r="ES61" s="217"/>
      <c r="ET61" s="221"/>
      <c r="EU61" s="222"/>
      <c r="EV61" s="222"/>
      <c r="EW61" s="222"/>
      <c r="EX61" s="222"/>
      <c r="EY61" s="222"/>
      <c r="EZ61" s="223"/>
      <c r="FA61" s="221">
        <v>225157.4</v>
      </c>
      <c r="FB61" s="222"/>
      <c r="FC61" s="222"/>
      <c r="FD61" s="222"/>
      <c r="FE61" s="222"/>
      <c r="FF61" s="222"/>
      <c r="FG61" s="222"/>
      <c r="FH61" s="222"/>
      <c r="FI61" s="222"/>
      <c r="FJ61" s="222"/>
      <c r="FK61" s="224"/>
    </row>
    <row r="62" spans="1:167" s="33" customFormat="1" ht="11.25" customHeight="1">
      <c r="A62" s="141" t="s">
        <v>37</v>
      </c>
      <c r="B62" s="141"/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  <c r="W62" s="141"/>
      <c r="X62" s="141"/>
      <c r="Y62" s="142"/>
      <c r="Z62" s="143" t="s">
        <v>44</v>
      </c>
      <c r="AA62" s="144"/>
      <c r="AB62" s="144"/>
      <c r="AC62" s="144"/>
      <c r="AD62" s="144"/>
      <c r="AE62" s="145"/>
      <c r="AF62" s="185">
        <f>AF61</f>
        <v>3362981.94</v>
      </c>
      <c r="AG62" s="186"/>
      <c r="AH62" s="186"/>
      <c r="AI62" s="186"/>
      <c r="AJ62" s="186"/>
      <c r="AK62" s="187"/>
      <c r="AL62" s="185">
        <f>AL61</f>
        <v>3150360.01</v>
      </c>
      <c r="AM62" s="186"/>
      <c r="AN62" s="186"/>
      <c r="AO62" s="186"/>
      <c r="AP62" s="186"/>
      <c r="AQ62" s="187"/>
      <c r="AR62" s="201">
        <f>AR61</f>
        <v>3150360.01</v>
      </c>
      <c r="AS62" s="202"/>
      <c r="AT62" s="202"/>
      <c r="AU62" s="202"/>
      <c r="AV62" s="202"/>
      <c r="AW62" s="202"/>
      <c r="AX62" s="202"/>
      <c r="AY62" s="203"/>
      <c r="AZ62" s="201"/>
      <c r="BA62" s="202"/>
      <c r="BB62" s="202"/>
      <c r="BC62" s="202"/>
      <c r="BD62" s="202"/>
      <c r="BE62" s="202"/>
      <c r="BF62" s="202"/>
      <c r="BG62" s="203"/>
      <c r="BH62" s="185">
        <f>BH61</f>
        <v>212621.93</v>
      </c>
      <c r="BI62" s="186"/>
      <c r="BJ62" s="186"/>
      <c r="BK62" s="186"/>
      <c r="BL62" s="186"/>
      <c r="BM62" s="186"/>
      <c r="BN62" s="186"/>
      <c r="BO62" s="186"/>
      <c r="BP62" s="186"/>
      <c r="BQ62" s="186"/>
      <c r="BR62" s="186"/>
      <c r="BS62" s="187"/>
      <c r="BT62" s="185">
        <f>BT61</f>
        <v>0</v>
      </c>
      <c r="BU62" s="186"/>
      <c r="BV62" s="186"/>
      <c r="BW62" s="186"/>
      <c r="BX62" s="186"/>
      <c r="BY62" s="186"/>
      <c r="BZ62" s="186"/>
      <c r="CA62" s="186"/>
      <c r="CB62" s="186"/>
      <c r="CC62" s="186"/>
      <c r="CD62" s="186"/>
      <c r="CE62" s="187"/>
      <c r="CF62" s="120"/>
      <c r="CG62" s="121"/>
      <c r="CH62" s="121"/>
      <c r="CI62" s="121"/>
      <c r="CJ62" s="121"/>
      <c r="CK62" s="121"/>
      <c r="CL62" s="121"/>
      <c r="CM62" s="121"/>
      <c r="CN62" s="121"/>
      <c r="CO62" s="122"/>
      <c r="CP62" s="120"/>
      <c r="CQ62" s="121"/>
      <c r="CR62" s="121"/>
      <c r="CS62" s="121"/>
      <c r="CT62" s="121"/>
      <c r="CU62" s="121"/>
      <c r="CV62" s="121"/>
      <c r="CW62" s="121"/>
      <c r="CX62" s="121"/>
      <c r="CY62" s="122"/>
      <c r="CZ62" s="185">
        <f>CZ61</f>
        <v>2864704.94</v>
      </c>
      <c r="DA62" s="186"/>
      <c r="DB62" s="186"/>
      <c r="DC62" s="186"/>
      <c r="DD62" s="186"/>
      <c r="DE62" s="186"/>
      <c r="DF62" s="186"/>
      <c r="DG62" s="186"/>
      <c r="DH62" s="186"/>
      <c r="DI62" s="186"/>
      <c r="DJ62" s="186"/>
      <c r="DK62" s="186"/>
      <c r="DL62" s="187"/>
      <c r="DM62" s="185">
        <f>DM61</f>
        <v>60497.67</v>
      </c>
      <c r="DN62" s="186"/>
      <c r="DO62" s="186"/>
      <c r="DP62" s="186"/>
      <c r="DQ62" s="186"/>
      <c r="DR62" s="186"/>
      <c r="DS62" s="186"/>
      <c r="DT62" s="186"/>
      <c r="DU62" s="187"/>
      <c r="DV62" s="185"/>
      <c r="DW62" s="186"/>
      <c r="DX62" s="186"/>
      <c r="DY62" s="186"/>
      <c r="DZ62" s="186"/>
      <c r="EA62" s="186"/>
      <c r="EB62" s="186"/>
      <c r="EC62" s="186"/>
      <c r="ED62" s="186"/>
      <c r="EE62" s="187"/>
      <c r="EF62" s="185"/>
      <c r="EG62" s="186"/>
      <c r="EH62" s="186"/>
      <c r="EI62" s="186"/>
      <c r="EJ62" s="186"/>
      <c r="EK62" s="186"/>
      <c r="EL62" s="186"/>
      <c r="EM62" s="186"/>
      <c r="EN62" s="186"/>
      <c r="EO62" s="186"/>
      <c r="EP62" s="186"/>
      <c r="EQ62" s="186"/>
      <c r="ER62" s="186"/>
      <c r="ES62" s="187"/>
      <c r="ET62" s="207"/>
      <c r="EU62" s="208"/>
      <c r="EV62" s="208"/>
      <c r="EW62" s="208"/>
      <c r="EX62" s="208"/>
      <c r="EY62" s="208"/>
      <c r="EZ62" s="209"/>
      <c r="FA62" s="207">
        <f>FA61</f>
        <v>225157.4</v>
      </c>
      <c r="FB62" s="208"/>
      <c r="FC62" s="208"/>
      <c r="FD62" s="208"/>
      <c r="FE62" s="208"/>
      <c r="FF62" s="208"/>
      <c r="FG62" s="208"/>
      <c r="FH62" s="208"/>
      <c r="FI62" s="208"/>
      <c r="FJ62" s="208"/>
      <c r="FK62" s="213"/>
    </row>
    <row r="63" spans="1:167" s="32" customFormat="1" ht="27" customHeight="1">
      <c r="A63" s="140" t="s">
        <v>126</v>
      </c>
      <c r="B63" s="140"/>
      <c r="C63" s="140"/>
      <c r="D63" s="140"/>
      <c r="E63" s="140"/>
      <c r="F63" s="140"/>
      <c r="G63" s="140"/>
      <c r="H63" s="140"/>
      <c r="I63" s="140"/>
      <c r="J63" s="140"/>
      <c r="K63" s="140"/>
      <c r="L63" s="140"/>
      <c r="M63" s="140"/>
      <c r="N63" s="140"/>
      <c r="O63" s="140"/>
      <c r="P63" s="140"/>
      <c r="Q63" s="140"/>
      <c r="R63" s="140"/>
      <c r="S63" s="140"/>
      <c r="T63" s="140"/>
      <c r="U63" s="140"/>
      <c r="V63" s="140"/>
      <c r="W63" s="140"/>
      <c r="X63" s="140"/>
      <c r="Y63" s="140"/>
      <c r="Z63" s="146"/>
      <c r="AA63" s="147"/>
      <c r="AB63" s="147"/>
      <c r="AC63" s="147"/>
      <c r="AD63" s="147"/>
      <c r="AE63" s="148"/>
      <c r="AF63" s="188"/>
      <c r="AG63" s="189"/>
      <c r="AH63" s="189"/>
      <c r="AI63" s="189"/>
      <c r="AJ63" s="189"/>
      <c r="AK63" s="190"/>
      <c r="AL63" s="188"/>
      <c r="AM63" s="189"/>
      <c r="AN63" s="189"/>
      <c r="AO63" s="189"/>
      <c r="AP63" s="189"/>
      <c r="AQ63" s="190"/>
      <c r="AR63" s="204"/>
      <c r="AS63" s="205"/>
      <c r="AT63" s="205"/>
      <c r="AU63" s="205"/>
      <c r="AV63" s="205"/>
      <c r="AW63" s="205"/>
      <c r="AX63" s="205"/>
      <c r="AY63" s="206"/>
      <c r="AZ63" s="204"/>
      <c r="BA63" s="205"/>
      <c r="BB63" s="205"/>
      <c r="BC63" s="205"/>
      <c r="BD63" s="205"/>
      <c r="BE63" s="205"/>
      <c r="BF63" s="205"/>
      <c r="BG63" s="206"/>
      <c r="BH63" s="188"/>
      <c r="BI63" s="189"/>
      <c r="BJ63" s="189"/>
      <c r="BK63" s="189"/>
      <c r="BL63" s="189"/>
      <c r="BM63" s="189"/>
      <c r="BN63" s="189"/>
      <c r="BO63" s="189"/>
      <c r="BP63" s="189"/>
      <c r="BQ63" s="189"/>
      <c r="BR63" s="189"/>
      <c r="BS63" s="190"/>
      <c r="BT63" s="188"/>
      <c r="BU63" s="189"/>
      <c r="BV63" s="189"/>
      <c r="BW63" s="189"/>
      <c r="BX63" s="189"/>
      <c r="BY63" s="189"/>
      <c r="BZ63" s="189"/>
      <c r="CA63" s="189"/>
      <c r="CB63" s="189"/>
      <c r="CC63" s="189"/>
      <c r="CD63" s="189"/>
      <c r="CE63" s="190"/>
      <c r="CF63" s="123"/>
      <c r="CG63" s="124"/>
      <c r="CH63" s="124"/>
      <c r="CI63" s="124"/>
      <c r="CJ63" s="124"/>
      <c r="CK63" s="124"/>
      <c r="CL63" s="124"/>
      <c r="CM63" s="124"/>
      <c r="CN63" s="124"/>
      <c r="CO63" s="125"/>
      <c r="CP63" s="123"/>
      <c r="CQ63" s="124"/>
      <c r="CR63" s="124"/>
      <c r="CS63" s="124"/>
      <c r="CT63" s="124"/>
      <c r="CU63" s="124"/>
      <c r="CV63" s="124"/>
      <c r="CW63" s="124"/>
      <c r="CX63" s="124"/>
      <c r="CY63" s="125"/>
      <c r="CZ63" s="188"/>
      <c r="DA63" s="189"/>
      <c r="DB63" s="189"/>
      <c r="DC63" s="189"/>
      <c r="DD63" s="189"/>
      <c r="DE63" s="189"/>
      <c r="DF63" s="189"/>
      <c r="DG63" s="189"/>
      <c r="DH63" s="189"/>
      <c r="DI63" s="189"/>
      <c r="DJ63" s="189"/>
      <c r="DK63" s="189"/>
      <c r="DL63" s="190"/>
      <c r="DM63" s="188"/>
      <c r="DN63" s="189"/>
      <c r="DO63" s="189"/>
      <c r="DP63" s="189"/>
      <c r="DQ63" s="189"/>
      <c r="DR63" s="189"/>
      <c r="DS63" s="189"/>
      <c r="DT63" s="189"/>
      <c r="DU63" s="190"/>
      <c r="DV63" s="188"/>
      <c r="DW63" s="189"/>
      <c r="DX63" s="189"/>
      <c r="DY63" s="189"/>
      <c r="DZ63" s="189"/>
      <c r="EA63" s="189"/>
      <c r="EB63" s="189"/>
      <c r="EC63" s="189"/>
      <c r="ED63" s="189"/>
      <c r="EE63" s="190"/>
      <c r="EF63" s="188"/>
      <c r="EG63" s="189"/>
      <c r="EH63" s="189"/>
      <c r="EI63" s="189"/>
      <c r="EJ63" s="189"/>
      <c r="EK63" s="189"/>
      <c r="EL63" s="189"/>
      <c r="EM63" s="189"/>
      <c r="EN63" s="189"/>
      <c r="EO63" s="189"/>
      <c r="EP63" s="189"/>
      <c r="EQ63" s="189"/>
      <c r="ER63" s="189"/>
      <c r="ES63" s="190"/>
      <c r="ET63" s="210"/>
      <c r="EU63" s="211"/>
      <c r="EV63" s="211"/>
      <c r="EW63" s="211"/>
      <c r="EX63" s="211"/>
      <c r="EY63" s="211"/>
      <c r="EZ63" s="212"/>
      <c r="FA63" s="210"/>
      <c r="FB63" s="211"/>
      <c r="FC63" s="211"/>
      <c r="FD63" s="211"/>
      <c r="FE63" s="211"/>
      <c r="FF63" s="211"/>
      <c r="FG63" s="211"/>
      <c r="FH63" s="211"/>
      <c r="FI63" s="211"/>
      <c r="FJ63" s="211"/>
      <c r="FK63" s="214"/>
    </row>
    <row r="64" spans="1:167" s="32" customFormat="1" ht="11.25" customHeight="1">
      <c r="A64" s="163"/>
      <c r="B64" s="163"/>
      <c r="C64" s="163"/>
      <c r="D64" s="163"/>
      <c r="E64" s="163"/>
      <c r="F64" s="163"/>
      <c r="G64" s="163"/>
      <c r="H64" s="163"/>
      <c r="I64" s="163"/>
      <c r="J64" s="163"/>
      <c r="K64" s="163"/>
      <c r="L64" s="163"/>
      <c r="M64" s="163"/>
      <c r="N64" s="163"/>
      <c r="O64" s="163"/>
      <c r="P64" s="163"/>
      <c r="Q64" s="163"/>
      <c r="R64" s="163"/>
      <c r="S64" s="163"/>
      <c r="T64" s="163"/>
      <c r="U64" s="163"/>
      <c r="V64" s="163"/>
      <c r="W64" s="163"/>
      <c r="X64" s="163"/>
      <c r="Y64" s="163"/>
      <c r="Z64" s="157"/>
      <c r="AA64" s="158"/>
      <c r="AB64" s="158"/>
      <c r="AC64" s="158"/>
      <c r="AD64" s="158"/>
      <c r="AE64" s="159"/>
      <c r="AF64" s="215"/>
      <c r="AG64" s="216"/>
      <c r="AH64" s="216"/>
      <c r="AI64" s="216"/>
      <c r="AJ64" s="216"/>
      <c r="AK64" s="217"/>
      <c r="AL64" s="215"/>
      <c r="AM64" s="216"/>
      <c r="AN64" s="216"/>
      <c r="AO64" s="216"/>
      <c r="AP64" s="216"/>
      <c r="AQ64" s="217"/>
      <c r="AR64" s="218"/>
      <c r="AS64" s="219"/>
      <c r="AT64" s="219"/>
      <c r="AU64" s="219"/>
      <c r="AV64" s="219"/>
      <c r="AW64" s="219"/>
      <c r="AX64" s="219"/>
      <c r="AY64" s="220"/>
      <c r="AZ64" s="218"/>
      <c r="BA64" s="219"/>
      <c r="BB64" s="219"/>
      <c r="BC64" s="219"/>
      <c r="BD64" s="219"/>
      <c r="BE64" s="219"/>
      <c r="BF64" s="219"/>
      <c r="BG64" s="220"/>
      <c r="BH64" s="215"/>
      <c r="BI64" s="216"/>
      <c r="BJ64" s="216"/>
      <c r="BK64" s="216"/>
      <c r="BL64" s="216"/>
      <c r="BM64" s="216"/>
      <c r="BN64" s="216"/>
      <c r="BO64" s="216"/>
      <c r="BP64" s="216"/>
      <c r="BQ64" s="216"/>
      <c r="BR64" s="216"/>
      <c r="BS64" s="217"/>
      <c r="BT64" s="215"/>
      <c r="BU64" s="216"/>
      <c r="BV64" s="216"/>
      <c r="BW64" s="216"/>
      <c r="BX64" s="216"/>
      <c r="BY64" s="216"/>
      <c r="BZ64" s="216"/>
      <c r="CA64" s="216"/>
      <c r="CB64" s="216"/>
      <c r="CC64" s="216"/>
      <c r="CD64" s="216"/>
      <c r="CE64" s="217"/>
      <c r="CF64" s="160"/>
      <c r="CG64" s="161"/>
      <c r="CH64" s="161"/>
      <c r="CI64" s="161"/>
      <c r="CJ64" s="161"/>
      <c r="CK64" s="161"/>
      <c r="CL64" s="161"/>
      <c r="CM64" s="161"/>
      <c r="CN64" s="161"/>
      <c r="CO64" s="162"/>
      <c r="CP64" s="160"/>
      <c r="CQ64" s="161"/>
      <c r="CR64" s="161"/>
      <c r="CS64" s="161"/>
      <c r="CT64" s="161"/>
      <c r="CU64" s="161"/>
      <c r="CV64" s="161"/>
      <c r="CW64" s="161"/>
      <c r="CX64" s="161"/>
      <c r="CY64" s="162"/>
      <c r="CZ64" s="215"/>
      <c r="DA64" s="216"/>
      <c r="DB64" s="216"/>
      <c r="DC64" s="216"/>
      <c r="DD64" s="216"/>
      <c r="DE64" s="216"/>
      <c r="DF64" s="216"/>
      <c r="DG64" s="216"/>
      <c r="DH64" s="216"/>
      <c r="DI64" s="216"/>
      <c r="DJ64" s="216"/>
      <c r="DK64" s="216"/>
      <c r="DL64" s="217"/>
      <c r="DM64" s="215"/>
      <c r="DN64" s="216"/>
      <c r="DO64" s="216"/>
      <c r="DP64" s="216"/>
      <c r="DQ64" s="216"/>
      <c r="DR64" s="216"/>
      <c r="DS64" s="216"/>
      <c r="DT64" s="216"/>
      <c r="DU64" s="217"/>
      <c r="DV64" s="215"/>
      <c r="DW64" s="216"/>
      <c r="DX64" s="216"/>
      <c r="DY64" s="216"/>
      <c r="DZ64" s="216"/>
      <c r="EA64" s="216"/>
      <c r="EB64" s="216"/>
      <c r="EC64" s="216"/>
      <c r="ED64" s="216"/>
      <c r="EE64" s="217"/>
      <c r="EF64" s="215"/>
      <c r="EG64" s="216"/>
      <c r="EH64" s="216"/>
      <c r="EI64" s="216"/>
      <c r="EJ64" s="216"/>
      <c r="EK64" s="216"/>
      <c r="EL64" s="216"/>
      <c r="EM64" s="216"/>
      <c r="EN64" s="216"/>
      <c r="EO64" s="216"/>
      <c r="EP64" s="216"/>
      <c r="EQ64" s="216"/>
      <c r="ER64" s="216"/>
      <c r="ES64" s="217"/>
      <c r="ET64" s="221"/>
      <c r="EU64" s="222"/>
      <c r="EV64" s="222"/>
      <c r="EW64" s="222"/>
      <c r="EX64" s="222"/>
      <c r="EY64" s="222"/>
      <c r="EZ64" s="223"/>
      <c r="FA64" s="221"/>
      <c r="FB64" s="222"/>
      <c r="FC64" s="222"/>
      <c r="FD64" s="222"/>
      <c r="FE64" s="222"/>
      <c r="FF64" s="222"/>
      <c r="FG64" s="222"/>
      <c r="FH64" s="222"/>
      <c r="FI64" s="222"/>
      <c r="FJ64" s="222"/>
      <c r="FK64" s="224"/>
    </row>
    <row r="65" spans="1:167" s="34" customFormat="1" ht="10.5" customHeight="1" thickBot="1">
      <c r="A65" s="165" t="s">
        <v>45</v>
      </c>
      <c r="B65" s="165"/>
      <c r="C65" s="165"/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  <c r="V65" s="165"/>
      <c r="W65" s="165"/>
      <c r="X65" s="165"/>
      <c r="Y65" s="166"/>
      <c r="Z65" s="167" t="s">
        <v>46</v>
      </c>
      <c r="AA65" s="168"/>
      <c r="AB65" s="168"/>
      <c r="AC65" s="168"/>
      <c r="AD65" s="168"/>
      <c r="AE65" s="169"/>
      <c r="AF65" s="225">
        <f>AF53+AF57+AF61</f>
        <v>31437386.010000002</v>
      </c>
      <c r="AG65" s="226"/>
      <c r="AH65" s="226"/>
      <c r="AI65" s="226"/>
      <c r="AJ65" s="226"/>
      <c r="AK65" s="227"/>
      <c r="AL65" s="225">
        <f>AL53+AL57+AL61</f>
        <v>29004861.660000004</v>
      </c>
      <c r="AM65" s="226"/>
      <c r="AN65" s="226"/>
      <c r="AO65" s="226"/>
      <c r="AP65" s="226"/>
      <c r="AQ65" s="227"/>
      <c r="AR65" s="228">
        <f>AR53+AR57+AR61</f>
        <v>29004861.660000004</v>
      </c>
      <c r="AS65" s="229"/>
      <c r="AT65" s="229"/>
      <c r="AU65" s="229"/>
      <c r="AV65" s="229"/>
      <c r="AW65" s="229"/>
      <c r="AX65" s="229"/>
      <c r="AY65" s="230"/>
      <c r="AZ65" s="228">
        <f>SUM(AZ53:BG63)</f>
        <v>0</v>
      </c>
      <c r="BA65" s="229"/>
      <c r="BB65" s="229"/>
      <c r="BC65" s="229"/>
      <c r="BD65" s="229"/>
      <c r="BE65" s="229"/>
      <c r="BF65" s="229"/>
      <c r="BG65" s="230"/>
      <c r="BH65" s="231">
        <f>BH53+BH57+BH61</f>
        <v>1847551.65</v>
      </c>
      <c r="BI65" s="232"/>
      <c r="BJ65" s="232"/>
      <c r="BK65" s="232"/>
      <c r="BL65" s="232"/>
      <c r="BM65" s="232"/>
      <c r="BN65" s="232"/>
      <c r="BO65" s="232"/>
      <c r="BP65" s="232"/>
      <c r="BQ65" s="232"/>
      <c r="BR65" s="232"/>
      <c r="BS65" s="233"/>
      <c r="BT65" s="231">
        <f>BT53+BT57+BT61</f>
        <v>584972.69999999995</v>
      </c>
      <c r="BU65" s="232"/>
      <c r="BV65" s="232"/>
      <c r="BW65" s="232"/>
      <c r="BX65" s="232"/>
      <c r="BY65" s="232"/>
      <c r="BZ65" s="232"/>
      <c r="CA65" s="232"/>
      <c r="CB65" s="232"/>
      <c r="CC65" s="232"/>
      <c r="CD65" s="232"/>
      <c r="CE65" s="233"/>
      <c r="CF65" s="173"/>
      <c r="CG65" s="174"/>
      <c r="CH65" s="174"/>
      <c r="CI65" s="174"/>
      <c r="CJ65" s="174"/>
      <c r="CK65" s="174"/>
      <c r="CL65" s="174"/>
      <c r="CM65" s="174"/>
      <c r="CN65" s="174"/>
      <c r="CO65" s="175"/>
      <c r="CP65" s="173"/>
      <c r="CQ65" s="174"/>
      <c r="CR65" s="174"/>
      <c r="CS65" s="174"/>
      <c r="CT65" s="174"/>
      <c r="CU65" s="174"/>
      <c r="CV65" s="174"/>
      <c r="CW65" s="174"/>
      <c r="CX65" s="174"/>
      <c r="CY65" s="175"/>
      <c r="CZ65" s="231">
        <f>CZ53+CZ57+CZ61</f>
        <v>26506066.870000005</v>
      </c>
      <c r="DA65" s="232"/>
      <c r="DB65" s="232"/>
      <c r="DC65" s="232"/>
      <c r="DD65" s="232"/>
      <c r="DE65" s="232"/>
      <c r="DF65" s="232"/>
      <c r="DG65" s="232"/>
      <c r="DH65" s="232"/>
      <c r="DI65" s="232"/>
      <c r="DJ65" s="232"/>
      <c r="DK65" s="232"/>
      <c r="DL65" s="233"/>
      <c r="DM65" s="231">
        <f>DM53+DM57+DM61</f>
        <v>2273637.39</v>
      </c>
      <c r="DN65" s="232"/>
      <c r="DO65" s="232"/>
      <c r="DP65" s="232"/>
      <c r="DQ65" s="232"/>
      <c r="DR65" s="232"/>
      <c r="DS65" s="232"/>
      <c r="DT65" s="232"/>
      <c r="DU65" s="233"/>
      <c r="DV65" s="231"/>
      <c r="DW65" s="232"/>
      <c r="DX65" s="232"/>
      <c r="DY65" s="232"/>
      <c r="DZ65" s="232"/>
      <c r="EA65" s="232"/>
      <c r="EB65" s="232"/>
      <c r="EC65" s="232"/>
      <c r="ED65" s="232"/>
      <c r="EE65" s="233"/>
      <c r="EF65" s="231"/>
      <c r="EG65" s="232"/>
      <c r="EH65" s="232"/>
      <c r="EI65" s="232"/>
      <c r="EJ65" s="232"/>
      <c r="EK65" s="232"/>
      <c r="EL65" s="232"/>
      <c r="EM65" s="232"/>
      <c r="EN65" s="232"/>
      <c r="EO65" s="232"/>
      <c r="EP65" s="232"/>
      <c r="EQ65" s="232"/>
      <c r="ER65" s="232"/>
      <c r="ES65" s="233"/>
      <c r="ET65" s="234"/>
      <c r="EU65" s="235"/>
      <c r="EV65" s="235"/>
      <c r="EW65" s="235"/>
      <c r="EX65" s="235"/>
      <c r="EY65" s="235"/>
      <c r="EZ65" s="236"/>
      <c r="FA65" s="234">
        <f>FA53+FA57+FA61</f>
        <v>225157.4</v>
      </c>
      <c r="FB65" s="235"/>
      <c r="FC65" s="235"/>
      <c r="FD65" s="235"/>
      <c r="FE65" s="235"/>
      <c r="FF65" s="235"/>
      <c r="FG65" s="235"/>
      <c r="FH65" s="235"/>
      <c r="FI65" s="235"/>
      <c r="FJ65" s="235"/>
      <c r="FK65" s="237"/>
    </row>
    <row r="66" spans="1:167" s="34" customFormat="1" ht="10.5" customHeight="1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Y66" s="36"/>
      <c r="Z66" s="37"/>
      <c r="AA66" s="37"/>
      <c r="AB66" s="37"/>
      <c r="AC66" s="37"/>
      <c r="AD66" s="37"/>
      <c r="AE66" s="37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40"/>
      <c r="EU66" s="40"/>
      <c r="EV66" s="40"/>
      <c r="EW66" s="40"/>
      <c r="EX66" s="40"/>
      <c r="EY66" s="40"/>
      <c r="EZ66" s="40"/>
      <c r="FA66" s="40"/>
      <c r="FB66" s="40"/>
      <c r="FC66" s="40"/>
      <c r="FD66" s="40"/>
      <c r="FE66" s="40"/>
      <c r="FF66" s="40"/>
      <c r="FG66" s="40"/>
      <c r="FH66" s="40"/>
      <c r="FI66" s="40"/>
      <c r="FJ66" s="40"/>
      <c r="FK66" s="40"/>
    </row>
    <row r="67" spans="1:167" s="43" customFormat="1" ht="6" customHeight="1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</row>
    <row r="68" spans="1:167" s="45" customFormat="1" ht="18" customHeight="1">
      <c r="A68" s="181" t="s">
        <v>81</v>
      </c>
      <c r="B68" s="181"/>
      <c r="C68" s="181"/>
      <c r="D68" s="181"/>
      <c r="E68" s="181"/>
      <c r="F68" s="181"/>
      <c r="G68" s="181"/>
      <c r="H68" s="181"/>
      <c r="I68" s="181"/>
      <c r="J68" s="181"/>
      <c r="K68" s="181"/>
      <c r="L68" s="181"/>
      <c r="M68" s="181"/>
      <c r="N68" s="181"/>
      <c r="O68" s="181"/>
      <c r="P68" s="181"/>
      <c r="Q68" s="181"/>
      <c r="R68" s="181"/>
      <c r="S68" s="181"/>
      <c r="T68" s="181"/>
      <c r="U68" s="181"/>
      <c r="V68" s="181"/>
      <c r="W68" s="181"/>
      <c r="X68" s="181"/>
      <c r="Y68" s="181"/>
      <c r="Z68" s="181"/>
      <c r="AA68" s="181"/>
      <c r="AB68" s="181"/>
      <c r="AC68" s="181"/>
      <c r="AD68" s="181"/>
      <c r="AE68" s="181"/>
      <c r="AF68" s="181"/>
      <c r="AG68" s="181"/>
      <c r="AH68" s="181"/>
      <c r="AI68" s="181"/>
      <c r="AJ68" s="181"/>
      <c r="AK68" s="181"/>
      <c r="AL68" s="181"/>
      <c r="AM68" s="181"/>
      <c r="AN68" s="181"/>
      <c r="AO68" s="181"/>
      <c r="AP68" s="181"/>
      <c r="AQ68" s="181"/>
      <c r="AR68" s="181"/>
      <c r="AS68" s="181"/>
      <c r="AT68" s="181"/>
      <c r="AU68" s="181"/>
      <c r="AV68" s="181"/>
      <c r="AW68" s="181"/>
      <c r="AX68" s="181"/>
      <c r="AY68" s="181"/>
      <c r="AZ68" s="181"/>
      <c r="BA68" s="181"/>
      <c r="BB68" s="181"/>
      <c r="BC68" s="181"/>
      <c r="BD68" s="181"/>
      <c r="BE68" s="181"/>
      <c r="BF68" s="181"/>
      <c r="BG68" s="181"/>
      <c r="BH68" s="181"/>
      <c r="BI68" s="181"/>
      <c r="BJ68" s="181"/>
      <c r="BK68" s="181"/>
      <c r="BL68" s="181"/>
      <c r="BM68" s="181"/>
      <c r="BN68" s="181"/>
      <c r="BO68" s="181"/>
      <c r="BP68" s="181"/>
      <c r="BQ68" s="181"/>
      <c r="BR68" s="181"/>
      <c r="BS68" s="181"/>
      <c r="BT68" s="181"/>
      <c r="BU68" s="181"/>
      <c r="BV68" s="181"/>
      <c r="BW68" s="181"/>
      <c r="BX68" s="181"/>
      <c r="BY68" s="181"/>
      <c r="BZ68" s="181"/>
      <c r="CA68" s="181"/>
      <c r="CB68" s="181"/>
      <c r="CC68" s="181"/>
      <c r="CD68" s="181"/>
      <c r="CE68" s="181"/>
      <c r="CF68" s="181"/>
      <c r="CG68" s="181"/>
      <c r="CH68" s="181"/>
      <c r="CI68" s="181"/>
      <c r="CJ68" s="181"/>
      <c r="CK68" s="181"/>
      <c r="CL68" s="181"/>
      <c r="CM68" s="181"/>
      <c r="CN68" s="181"/>
      <c r="CO68" s="181"/>
      <c r="CP68" s="181"/>
      <c r="CQ68" s="181"/>
      <c r="CR68" s="181"/>
      <c r="CS68" s="181"/>
      <c r="CT68" s="181"/>
      <c r="CU68" s="181"/>
      <c r="CV68" s="181"/>
      <c r="CW68" s="181"/>
      <c r="CX68" s="181"/>
      <c r="CY68" s="181"/>
      <c r="CZ68" s="181"/>
      <c r="DA68" s="181"/>
      <c r="DB68" s="181"/>
      <c r="DC68" s="181"/>
      <c r="DD68" s="181"/>
      <c r="DE68" s="181"/>
      <c r="DF68" s="181"/>
      <c r="DG68" s="181"/>
      <c r="DH68" s="181"/>
      <c r="DI68" s="181"/>
      <c r="DJ68" s="181"/>
      <c r="DK68" s="181"/>
      <c r="DL68" s="181"/>
      <c r="DM68" s="181"/>
      <c r="DN68" s="181"/>
      <c r="DO68" s="181"/>
      <c r="DP68" s="181"/>
      <c r="DQ68" s="181"/>
      <c r="DR68" s="181"/>
      <c r="DS68" s="181"/>
      <c r="DT68" s="181"/>
      <c r="DU68" s="181"/>
      <c r="DV68" s="181"/>
      <c r="DW68" s="181"/>
      <c r="DX68" s="181"/>
      <c r="DY68" s="181"/>
      <c r="DZ68" s="181"/>
      <c r="EA68" s="181"/>
      <c r="EB68" s="181"/>
      <c r="EC68" s="181"/>
      <c r="ED68" s="181"/>
      <c r="EE68" s="181"/>
      <c r="EF68" s="181"/>
      <c r="EG68" s="181"/>
      <c r="EH68" s="181"/>
      <c r="EI68" s="181"/>
      <c r="EJ68" s="181"/>
      <c r="EK68" s="181"/>
      <c r="EL68" s="181"/>
      <c r="EM68" s="181"/>
      <c r="EN68" s="181"/>
      <c r="EO68" s="181"/>
      <c r="EP68" s="181"/>
      <c r="EQ68" s="181"/>
      <c r="ER68" s="181"/>
      <c r="ES68" s="181"/>
      <c r="ET68" s="181"/>
      <c r="EU68" s="181"/>
      <c r="EV68" s="181"/>
      <c r="EW68" s="181"/>
      <c r="EX68" s="181"/>
      <c r="EY68" s="181"/>
      <c r="EZ68" s="181"/>
      <c r="FA68" s="181"/>
      <c r="FB68" s="181"/>
      <c r="FC68" s="181"/>
      <c r="FD68" s="181"/>
      <c r="FE68" s="181"/>
    </row>
    <row r="69" spans="1:167" s="47" customFormat="1" ht="9.75" customHeight="1">
      <c r="A69" s="46" t="s">
        <v>82</v>
      </c>
    </row>
    <row r="70" spans="1:167" s="45" customFormat="1" ht="9.75" customHeight="1">
      <c r="A70" s="44" t="s">
        <v>83</v>
      </c>
    </row>
    <row r="71" spans="1:167" s="45" customFormat="1" ht="9.75" customHeight="1">
      <c r="A71" s="44" t="s">
        <v>84</v>
      </c>
    </row>
    <row r="72" spans="1:167" s="45" customFormat="1" ht="9.75" customHeight="1">
      <c r="A72" s="44" t="s">
        <v>85</v>
      </c>
    </row>
    <row r="73" spans="1:167" s="45" customFormat="1" ht="9.75" customHeight="1">
      <c r="A73" s="44" t="s">
        <v>86</v>
      </c>
    </row>
    <row r="74" spans="1:167" s="45" customFormat="1" ht="9.75" customHeight="1">
      <c r="A74" s="44" t="s">
        <v>87</v>
      </c>
    </row>
    <row r="75" spans="1:167" s="50" customFormat="1" ht="6" customHeight="1"/>
    <row r="76" spans="1:167" s="30" customFormat="1" ht="11.25" customHeight="1">
      <c r="A76" s="82" t="s">
        <v>57</v>
      </c>
      <c r="B76" s="82"/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5" t="s">
        <v>17</v>
      </c>
      <c r="Z76" s="82"/>
      <c r="AA76" s="82"/>
      <c r="AB76" s="82"/>
      <c r="AC76" s="86"/>
      <c r="AD76" s="238" t="s">
        <v>88</v>
      </c>
      <c r="AE76" s="239"/>
      <c r="AF76" s="239"/>
      <c r="AG76" s="239"/>
      <c r="AH76" s="239"/>
      <c r="AI76" s="239"/>
      <c r="AJ76" s="239"/>
      <c r="AK76" s="239"/>
      <c r="AL76" s="239"/>
      <c r="AM76" s="239"/>
      <c r="AN76" s="239"/>
      <c r="AO76" s="239"/>
      <c r="AP76" s="239"/>
      <c r="AQ76" s="239"/>
      <c r="AR76" s="239"/>
      <c r="AS76" s="239"/>
      <c r="AT76" s="239"/>
      <c r="AU76" s="239"/>
      <c r="AV76" s="239"/>
      <c r="AW76" s="239"/>
      <c r="AX76" s="239"/>
      <c r="AY76" s="239"/>
      <c r="AZ76" s="239"/>
      <c r="BA76" s="239"/>
      <c r="BB76" s="239"/>
      <c r="BC76" s="239"/>
      <c r="BD76" s="239"/>
      <c r="BE76" s="239"/>
      <c r="BF76" s="239"/>
      <c r="BG76" s="239"/>
      <c r="BH76" s="239"/>
      <c r="BI76" s="239"/>
      <c r="BJ76" s="239"/>
      <c r="BK76" s="239"/>
      <c r="BL76" s="239"/>
      <c r="BM76" s="239"/>
      <c r="BN76" s="239"/>
      <c r="BO76" s="239"/>
      <c r="BP76" s="239"/>
      <c r="BQ76" s="239"/>
      <c r="BR76" s="239"/>
      <c r="BS76" s="239"/>
      <c r="BT76" s="239"/>
      <c r="BU76" s="239"/>
      <c r="BV76" s="239"/>
      <c r="BW76" s="239"/>
      <c r="BX76" s="239"/>
      <c r="BY76" s="239"/>
      <c r="BZ76" s="239"/>
      <c r="CA76" s="239"/>
      <c r="CB76" s="239"/>
      <c r="CC76" s="239"/>
      <c r="CD76" s="239"/>
      <c r="CE76" s="239"/>
      <c r="CF76" s="239"/>
      <c r="CG76" s="239"/>
      <c r="CH76" s="239"/>
      <c r="CI76" s="239"/>
      <c r="CJ76" s="239"/>
      <c r="CK76" s="239"/>
      <c r="CL76" s="239"/>
      <c r="CM76" s="239"/>
      <c r="CN76" s="239"/>
      <c r="CO76" s="239"/>
      <c r="CP76" s="239"/>
      <c r="CQ76" s="239"/>
      <c r="CR76" s="239"/>
      <c r="CS76" s="239"/>
      <c r="CT76" s="239"/>
      <c r="CU76" s="239"/>
      <c r="CV76" s="239"/>
      <c r="CW76" s="239"/>
      <c r="CX76" s="239"/>
      <c r="CY76" s="239"/>
      <c r="CZ76" s="239"/>
      <c r="DA76" s="239"/>
      <c r="DB76" s="239"/>
      <c r="DC76" s="239"/>
      <c r="DD76" s="239"/>
      <c r="DE76" s="239"/>
      <c r="DF76" s="239"/>
      <c r="DG76" s="239"/>
      <c r="DH76" s="239"/>
      <c r="DI76" s="239"/>
      <c r="DJ76" s="239"/>
      <c r="DK76" s="239"/>
      <c r="DL76" s="239"/>
      <c r="DM76" s="239"/>
      <c r="DN76" s="239"/>
      <c r="DO76" s="239"/>
      <c r="DP76" s="239"/>
      <c r="DQ76" s="239"/>
      <c r="DR76" s="239"/>
      <c r="DS76" s="239"/>
      <c r="DT76" s="239"/>
      <c r="DU76" s="239"/>
      <c r="DV76" s="239"/>
      <c r="DW76" s="239"/>
      <c r="DX76" s="239"/>
      <c r="DY76" s="239"/>
      <c r="DZ76" s="239"/>
      <c r="EA76" s="239"/>
      <c r="EB76" s="239"/>
      <c r="EC76" s="239"/>
      <c r="ED76" s="239"/>
      <c r="EE76" s="239"/>
      <c r="EF76" s="239"/>
      <c r="EG76" s="239"/>
      <c r="EH76" s="239"/>
      <c r="EI76" s="239"/>
      <c r="EJ76" s="239"/>
      <c r="EK76" s="239"/>
      <c r="EL76" s="239"/>
      <c r="EM76" s="239"/>
      <c r="EN76" s="239"/>
      <c r="EO76" s="239"/>
      <c r="EP76" s="239"/>
      <c r="EQ76" s="239"/>
      <c r="ER76" s="239"/>
      <c r="ES76" s="239"/>
      <c r="ET76" s="239"/>
      <c r="EU76" s="239"/>
      <c r="EV76" s="239"/>
      <c r="EW76" s="239"/>
      <c r="EX76" s="239"/>
      <c r="EY76" s="239"/>
      <c r="EZ76" s="239"/>
      <c r="FA76" s="239"/>
      <c r="FB76" s="239"/>
      <c r="FC76" s="239"/>
      <c r="FD76" s="239"/>
      <c r="FE76" s="239"/>
      <c r="FF76" s="239"/>
      <c r="FG76" s="239"/>
      <c r="FH76" s="239"/>
      <c r="FI76" s="239"/>
      <c r="FJ76" s="239"/>
      <c r="FK76" s="240"/>
    </row>
    <row r="77" spans="1:167" s="30" customFormat="1" ht="10.5" customHeight="1">
      <c r="A77" s="83"/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7"/>
      <c r="Z77" s="83"/>
      <c r="AA77" s="83"/>
      <c r="AB77" s="83"/>
      <c r="AC77" s="88"/>
      <c r="AD77" s="91" t="s">
        <v>23</v>
      </c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  <c r="CD77" s="92"/>
      <c r="CE77" s="92"/>
      <c r="CF77" s="92"/>
      <c r="CG77" s="92"/>
      <c r="CH77" s="92"/>
      <c r="CI77" s="92"/>
      <c r="CJ77" s="92"/>
      <c r="CK77" s="92"/>
      <c r="CL77" s="92"/>
      <c r="CM77" s="92"/>
      <c r="CN77" s="92"/>
      <c r="CO77" s="92"/>
      <c r="CP77" s="92"/>
      <c r="CQ77" s="92"/>
      <c r="CR77" s="92"/>
      <c r="CS77" s="92"/>
      <c r="CT77" s="92"/>
      <c r="CU77" s="92"/>
      <c r="CV77" s="92"/>
      <c r="CW77" s="92"/>
      <c r="CX77" s="92"/>
      <c r="CY77" s="92"/>
      <c r="CZ77" s="92"/>
      <c r="DA77" s="92"/>
      <c r="DB77" s="92"/>
      <c r="DC77" s="92"/>
      <c r="DD77" s="92"/>
      <c r="DE77" s="92"/>
      <c r="DF77" s="92"/>
      <c r="DG77" s="92"/>
      <c r="DH77" s="92"/>
      <c r="DI77" s="92"/>
      <c r="DJ77" s="92"/>
      <c r="DK77" s="92"/>
      <c r="DL77" s="92"/>
      <c r="DM77" s="92"/>
      <c r="DN77" s="92"/>
      <c r="DO77" s="92"/>
      <c r="DP77" s="92"/>
      <c r="DQ77" s="92"/>
      <c r="DR77" s="92"/>
      <c r="DS77" s="92"/>
      <c r="DT77" s="92"/>
      <c r="DU77" s="92"/>
      <c r="DV77" s="92"/>
      <c r="DW77" s="92"/>
      <c r="DX77" s="92"/>
      <c r="DY77" s="92"/>
      <c r="DZ77" s="92"/>
      <c r="EA77" s="92"/>
      <c r="EB77" s="92"/>
      <c r="EC77" s="92"/>
      <c r="ED77" s="92"/>
      <c r="EE77" s="92"/>
      <c r="EF77" s="92"/>
      <c r="EG77" s="92"/>
      <c r="EH77" s="92"/>
      <c r="EI77" s="92"/>
      <c r="EJ77" s="92"/>
      <c r="EK77" s="92"/>
      <c r="EL77" s="92"/>
      <c r="EM77" s="92"/>
      <c r="EN77" s="92"/>
      <c r="EO77" s="92"/>
      <c r="EP77" s="92"/>
      <c r="EQ77" s="92"/>
      <c r="ER77" s="92"/>
      <c r="ES77" s="92"/>
      <c r="ET77" s="92"/>
      <c r="EU77" s="92"/>
      <c r="EV77" s="92"/>
      <c r="EW77" s="92"/>
      <c r="EX77" s="92"/>
      <c r="EY77" s="92"/>
      <c r="EZ77" s="92"/>
      <c r="FA77" s="92"/>
      <c r="FB77" s="92"/>
      <c r="FC77" s="92"/>
      <c r="FD77" s="92"/>
      <c r="FE77" s="92"/>
      <c r="FF77" s="92"/>
      <c r="FG77" s="92"/>
      <c r="FH77" s="92"/>
      <c r="FI77" s="92"/>
      <c r="FJ77" s="92"/>
      <c r="FK77" s="93"/>
    </row>
    <row r="78" spans="1:167" s="30" customFormat="1" ht="10.5" customHeight="1">
      <c r="A78" s="83"/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7"/>
      <c r="Z78" s="83"/>
      <c r="AA78" s="83"/>
      <c r="AB78" s="83"/>
      <c r="AC78" s="88"/>
      <c r="AD78" s="91" t="s">
        <v>62</v>
      </c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  <c r="CD78" s="92"/>
      <c r="CE78" s="92"/>
      <c r="CF78" s="92"/>
      <c r="CG78" s="92"/>
      <c r="CH78" s="92"/>
      <c r="CI78" s="92"/>
      <c r="CJ78" s="92"/>
      <c r="CK78" s="92"/>
      <c r="CL78" s="92"/>
      <c r="CM78" s="92"/>
      <c r="CN78" s="92"/>
      <c r="CO78" s="92"/>
      <c r="CP78" s="92"/>
      <c r="CQ78" s="92"/>
      <c r="CR78" s="92"/>
      <c r="CS78" s="92"/>
      <c r="CT78" s="93"/>
      <c r="CU78" s="89" t="s">
        <v>63</v>
      </c>
      <c r="CV78" s="84"/>
      <c r="CW78" s="84"/>
      <c r="CX78" s="84"/>
      <c r="CY78" s="84"/>
      <c r="CZ78" s="84"/>
      <c r="DA78" s="84"/>
      <c r="DB78" s="84"/>
      <c r="DC78" s="84"/>
      <c r="DD78" s="84"/>
      <c r="DE78" s="84"/>
      <c r="DF78" s="84"/>
      <c r="DG78" s="84"/>
      <c r="DH78" s="84"/>
      <c r="DI78" s="84"/>
      <c r="DJ78" s="84"/>
      <c r="DK78" s="84"/>
      <c r="DL78" s="84"/>
      <c r="DM78" s="84"/>
      <c r="DN78" s="84"/>
      <c r="DO78" s="84"/>
      <c r="DP78" s="84"/>
      <c r="DQ78" s="84"/>
      <c r="DR78" s="84"/>
      <c r="DS78" s="84"/>
      <c r="DT78" s="84"/>
      <c r="DU78" s="84"/>
      <c r="DV78" s="84"/>
      <c r="DW78" s="84"/>
      <c r="DX78" s="84"/>
      <c r="DY78" s="84"/>
      <c r="DZ78" s="84"/>
      <c r="EA78" s="84"/>
      <c r="EB78" s="84"/>
      <c r="EC78" s="84"/>
      <c r="ED78" s="84"/>
      <c r="EE78" s="84"/>
      <c r="EF78" s="84"/>
      <c r="EG78" s="84"/>
      <c r="EH78" s="84"/>
      <c r="EI78" s="84"/>
      <c r="EJ78" s="84"/>
      <c r="EK78" s="84"/>
      <c r="EL78" s="84"/>
      <c r="EM78" s="84"/>
      <c r="EN78" s="84"/>
      <c r="EO78" s="84"/>
      <c r="EP78" s="84"/>
      <c r="EQ78" s="84"/>
      <c r="ER78" s="84"/>
      <c r="ES78" s="84"/>
      <c r="ET78" s="84"/>
      <c r="EU78" s="84"/>
      <c r="EV78" s="84"/>
      <c r="EW78" s="84"/>
      <c r="EX78" s="84"/>
      <c r="EY78" s="84"/>
      <c r="EZ78" s="84"/>
      <c r="FA78" s="84"/>
      <c r="FB78" s="84"/>
      <c r="FC78" s="84"/>
      <c r="FD78" s="84"/>
      <c r="FE78" s="84"/>
      <c r="FF78" s="84"/>
      <c r="FG78" s="84"/>
      <c r="FH78" s="84"/>
      <c r="FI78" s="84"/>
      <c r="FJ78" s="84"/>
      <c r="FK78" s="90"/>
    </row>
    <row r="79" spans="1:167" s="30" customFormat="1" ht="10.5" customHeight="1">
      <c r="A79" s="83"/>
      <c r="B79" s="83"/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7"/>
      <c r="Z79" s="83"/>
      <c r="AA79" s="83"/>
      <c r="AB79" s="83"/>
      <c r="AC79" s="88"/>
      <c r="AD79" s="85" t="s">
        <v>67</v>
      </c>
      <c r="AE79" s="82"/>
      <c r="AF79" s="82"/>
      <c r="AG79" s="82"/>
      <c r="AH79" s="82"/>
      <c r="AI79" s="82"/>
      <c r="AJ79" s="82"/>
      <c r="AK79" s="82"/>
      <c r="AL79" s="82"/>
      <c r="AM79" s="82"/>
      <c r="AN79" s="82"/>
      <c r="AO79" s="82"/>
      <c r="AP79" s="86"/>
      <c r="AQ79" s="85" t="s">
        <v>68</v>
      </c>
      <c r="AR79" s="82"/>
      <c r="AS79" s="82"/>
      <c r="AT79" s="82"/>
      <c r="AU79" s="82"/>
      <c r="AV79" s="82"/>
      <c r="AW79" s="82"/>
      <c r="AX79" s="86"/>
      <c r="AY79" s="94" t="s">
        <v>69</v>
      </c>
      <c r="AZ79" s="95"/>
      <c r="BA79" s="95"/>
      <c r="BB79" s="95"/>
      <c r="BC79" s="95"/>
      <c r="BD79" s="95"/>
      <c r="BE79" s="95"/>
      <c r="BF79" s="95"/>
      <c r="BG79" s="95"/>
      <c r="BH79" s="95"/>
      <c r="BI79" s="95"/>
      <c r="BJ79" s="95"/>
      <c r="BK79" s="95"/>
      <c r="BL79" s="95"/>
      <c r="BM79" s="95"/>
      <c r="BN79" s="95"/>
      <c r="BO79" s="95"/>
      <c r="BP79" s="95"/>
      <c r="BQ79" s="95"/>
      <c r="BR79" s="95"/>
      <c r="BS79" s="95"/>
      <c r="BT79" s="95"/>
      <c r="BU79" s="95"/>
      <c r="BV79" s="95"/>
      <c r="BW79" s="95"/>
      <c r="BX79" s="95"/>
      <c r="BY79" s="95"/>
      <c r="BZ79" s="95"/>
      <c r="CA79" s="95"/>
      <c r="CB79" s="96"/>
      <c r="CC79" s="85" t="s">
        <v>89</v>
      </c>
      <c r="CD79" s="82"/>
      <c r="CE79" s="82"/>
      <c r="CF79" s="82"/>
      <c r="CG79" s="82"/>
      <c r="CH79" s="82"/>
      <c r="CI79" s="86"/>
      <c r="CJ79" s="85" t="s">
        <v>90</v>
      </c>
      <c r="CK79" s="82"/>
      <c r="CL79" s="82"/>
      <c r="CM79" s="82"/>
      <c r="CN79" s="82"/>
      <c r="CO79" s="82"/>
      <c r="CP79" s="82"/>
      <c r="CQ79" s="82"/>
      <c r="CR79" s="82"/>
      <c r="CS79" s="82"/>
      <c r="CT79" s="86"/>
      <c r="CU79" s="85" t="s">
        <v>67</v>
      </c>
      <c r="CV79" s="82"/>
      <c r="CW79" s="82"/>
      <c r="CX79" s="82"/>
      <c r="CY79" s="82"/>
      <c r="CZ79" s="82"/>
      <c r="DA79" s="82"/>
      <c r="DB79" s="82"/>
      <c r="DC79" s="82"/>
      <c r="DD79" s="82"/>
      <c r="DE79" s="82"/>
      <c r="DF79" s="82"/>
      <c r="DG79" s="86"/>
      <c r="DH79" s="85" t="s">
        <v>68</v>
      </c>
      <c r="DI79" s="82"/>
      <c r="DJ79" s="82"/>
      <c r="DK79" s="82"/>
      <c r="DL79" s="82"/>
      <c r="DM79" s="82"/>
      <c r="DN79" s="82"/>
      <c r="DO79" s="86"/>
      <c r="DP79" s="94" t="s">
        <v>69</v>
      </c>
      <c r="DQ79" s="95"/>
      <c r="DR79" s="95"/>
      <c r="DS79" s="95"/>
      <c r="DT79" s="95"/>
      <c r="DU79" s="95"/>
      <c r="DV79" s="95"/>
      <c r="DW79" s="95"/>
      <c r="DX79" s="95"/>
      <c r="DY79" s="95"/>
      <c r="DZ79" s="95"/>
      <c r="EA79" s="95"/>
      <c r="EB79" s="95"/>
      <c r="EC79" s="95"/>
      <c r="ED79" s="95"/>
      <c r="EE79" s="95"/>
      <c r="EF79" s="95"/>
      <c r="EG79" s="95"/>
      <c r="EH79" s="95"/>
      <c r="EI79" s="95"/>
      <c r="EJ79" s="95"/>
      <c r="EK79" s="95"/>
      <c r="EL79" s="95"/>
      <c r="EM79" s="95"/>
      <c r="EN79" s="95"/>
      <c r="EO79" s="95"/>
      <c r="EP79" s="95"/>
      <c r="EQ79" s="95"/>
      <c r="ER79" s="95"/>
      <c r="ES79" s="96"/>
      <c r="ET79" s="85" t="s">
        <v>89</v>
      </c>
      <c r="EU79" s="82"/>
      <c r="EV79" s="82"/>
      <c r="EW79" s="82"/>
      <c r="EX79" s="82"/>
      <c r="EY79" s="82"/>
      <c r="EZ79" s="86"/>
      <c r="FA79" s="85" t="s">
        <v>90</v>
      </c>
      <c r="FB79" s="82"/>
      <c r="FC79" s="82"/>
      <c r="FD79" s="82"/>
      <c r="FE79" s="82"/>
      <c r="FF79" s="82"/>
      <c r="FG79" s="82"/>
      <c r="FH79" s="82"/>
      <c r="FI79" s="82"/>
      <c r="FJ79" s="82"/>
      <c r="FK79" s="86"/>
    </row>
    <row r="80" spans="1:167" s="30" customFormat="1" ht="10.5" customHeight="1">
      <c r="A80" s="83"/>
      <c r="B80" s="83"/>
      <c r="C80" s="83"/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83"/>
      <c r="Y80" s="87"/>
      <c r="Z80" s="83"/>
      <c r="AA80" s="83"/>
      <c r="AB80" s="83"/>
      <c r="AC80" s="88"/>
      <c r="AD80" s="87"/>
      <c r="AE80" s="83"/>
      <c r="AF80" s="83"/>
      <c r="AG80" s="83"/>
      <c r="AH80" s="83"/>
      <c r="AI80" s="83"/>
      <c r="AJ80" s="83"/>
      <c r="AK80" s="83"/>
      <c r="AL80" s="83"/>
      <c r="AM80" s="83"/>
      <c r="AN80" s="83"/>
      <c r="AO80" s="83"/>
      <c r="AP80" s="88"/>
      <c r="AQ80" s="87"/>
      <c r="AR80" s="83"/>
      <c r="AS80" s="83"/>
      <c r="AT80" s="83"/>
      <c r="AU80" s="83"/>
      <c r="AV80" s="83"/>
      <c r="AW80" s="83"/>
      <c r="AX80" s="88"/>
      <c r="AY80" s="94" t="s">
        <v>23</v>
      </c>
      <c r="AZ80" s="95"/>
      <c r="BA80" s="95"/>
      <c r="BB80" s="95"/>
      <c r="BC80" s="95"/>
      <c r="BD80" s="95"/>
      <c r="BE80" s="95"/>
      <c r="BF80" s="95"/>
      <c r="BG80" s="95"/>
      <c r="BH80" s="95"/>
      <c r="BI80" s="95"/>
      <c r="BJ80" s="95"/>
      <c r="BK80" s="95"/>
      <c r="BL80" s="95"/>
      <c r="BM80" s="95"/>
      <c r="BN80" s="95"/>
      <c r="BO80" s="95"/>
      <c r="BP80" s="95"/>
      <c r="BQ80" s="95"/>
      <c r="BR80" s="95"/>
      <c r="BS80" s="95"/>
      <c r="BT80" s="95"/>
      <c r="BU80" s="95"/>
      <c r="BV80" s="95"/>
      <c r="BW80" s="95"/>
      <c r="BX80" s="95"/>
      <c r="BY80" s="95"/>
      <c r="BZ80" s="95"/>
      <c r="CA80" s="95"/>
      <c r="CB80" s="96"/>
      <c r="CC80" s="87"/>
      <c r="CD80" s="83"/>
      <c r="CE80" s="83"/>
      <c r="CF80" s="83"/>
      <c r="CG80" s="83"/>
      <c r="CH80" s="83"/>
      <c r="CI80" s="88"/>
      <c r="CJ80" s="87"/>
      <c r="CK80" s="83"/>
      <c r="CL80" s="83"/>
      <c r="CM80" s="83"/>
      <c r="CN80" s="83"/>
      <c r="CO80" s="83"/>
      <c r="CP80" s="83"/>
      <c r="CQ80" s="83"/>
      <c r="CR80" s="83"/>
      <c r="CS80" s="83"/>
      <c r="CT80" s="88"/>
      <c r="CU80" s="87"/>
      <c r="CV80" s="83"/>
      <c r="CW80" s="83"/>
      <c r="CX80" s="83"/>
      <c r="CY80" s="83"/>
      <c r="CZ80" s="83"/>
      <c r="DA80" s="83"/>
      <c r="DB80" s="83"/>
      <c r="DC80" s="83"/>
      <c r="DD80" s="83"/>
      <c r="DE80" s="83"/>
      <c r="DF80" s="83"/>
      <c r="DG80" s="88"/>
      <c r="DH80" s="87"/>
      <c r="DI80" s="83"/>
      <c r="DJ80" s="83"/>
      <c r="DK80" s="83"/>
      <c r="DL80" s="83"/>
      <c r="DM80" s="83"/>
      <c r="DN80" s="83"/>
      <c r="DO80" s="88"/>
      <c r="DP80" s="94" t="s">
        <v>23</v>
      </c>
      <c r="DQ80" s="95"/>
      <c r="DR80" s="95"/>
      <c r="DS80" s="95"/>
      <c r="DT80" s="95"/>
      <c r="DU80" s="95"/>
      <c r="DV80" s="95"/>
      <c r="DW80" s="95"/>
      <c r="DX80" s="95"/>
      <c r="DY80" s="95"/>
      <c r="DZ80" s="95"/>
      <c r="EA80" s="95"/>
      <c r="EB80" s="95"/>
      <c r="EC80" s="95"/>
      <c r="ED80" s="95"/>
      <c r="EE80" s="95"/>
      <c r="EF80" s="95"/>
      <c r="EG80" s="95"/>
      <c r="EH80" s="95"/>
      <c r="EI80" s="95"/>
      <c r="EJ80" s="95"/>
      <c r="EK80" s="95"/>
      <c r="EL80" s="95"/>
      <c r="EM80" s="95"/>
      <c r="EN80" s="95"/>
      <c r="EO80" s="95"/>
      <c r="EP80" s="95"/>
      <c r="EQ80" s="95"/>
      <c r="ER80" s="95"/>
      <c r="ES80" s="96"/>
      <c r="ET80" s="87"/>
      <c r="EU80" s="83"/>
      <c r="EV80" s="83"/>
      <c r="EW80" s="83"/>
      <c r="EX80" s="83"/>
      <c r="EY80" s="83"/>
      <c r="EZ80" s="88"/>
      <c r="FA80" s="87"/>
      <c r="FB80" s="83"/>
      <c r="FC80" s="83"/>
      <c r="FD80" s="83"/>
      <c r="FE80" s="83"/>
      <c r="FF80" s="83"/>
      <c r="FG80" s="83"/>
      <c r="FH80" s="83"/>
      <c r="FI80" s="83"/>
      <c r="FJ80" s="83"/>
      <c r="FK80" s="88"/>
    </row>
    <row r="81" spans="1:167" s="30" customFormat="1" ht="36" customHeight="1">
      <c r="A81" s="84"/>
      <c r="B81" s="84"/>
      <c r="C81" s="84"/>
      <c r="D81" s="84"/>
      <c r="E81" s="84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  <c r="V81" s="84"/>
      <c r="W81" s="84"/>
      <c r="X81" s="84"/>
      <c r="Y81" s="89"/>
      <c r="Z81" s="84"/>
      <c r="AA81" s="84"/>
      <c r="AB81" s="84"/>
      <c r="AC81" s="90"/>
      <c r="AD81" s="89"/>
      <c r="AE81" s="84"/>
      <c r="AF81" s="84"/>
      <c r="AG81" s="84"/>
      <c r="AH81" s="84"/>
      <c r="AI81" s="84"/>
      <c r="AJ81" s="84"/>
      <c r="AK81" s="84"/>
      <c r="AL81" s="84"/>
      <c r="AM81" s="84"/>
      <c r="AN81" s="84"/>
      <c r="AO81" s="84"/>
      <c r="AP81" s="90"/>
      <c r="AQ81" s="89"/>
      <c r="AR81" s="84"/>
      <c r="AS81" s="84"/>
      <c r="AT81" s="84"/>
      <c r="AU81" s="84"/>
      <c r="AV81" s="84"/>
      <c r="AW81" s="84"/>
      <c r="AX81" s="90"/>
      <c r="AY81" s="94" t="s">
        <v>74</v>
      </c>
      <c r="AZ81" s="95"/>
      <c r="BA81" s="95"/>
      <c r="BB81" s="95"/>
      <c r="BC81" s="95"/>
      <c r="BD81" s="95"/>
      <c r="BE81" s="95"/>
      <c r="BF81" s="95"/>
      <c r="BG81" s="95"/>
      <c r="BH81" s="95"/>
      <c r="BI81" s="95"/>
      <c r="BJ81" s="95"/>
      <c r="BK81" s="96"/>
      <c r="BL81" s="94" t="s">
        <v>91</v>
      </c>
      <c r="BM81" s="95"/>
      <c r="BN81" s="95"/>
      <c r="BO81" s="95"/>
      <c r="BP81" s="95"/>
      <c r="BQ81" s="95"/>
      <c r="BR81" s="95"/>
      <c r="BS81" s="95"/>
      <c r="BT81" s="95"/>
      <c r="BU81" s="95"/>
      <c r="BV81" s="95"/>
      <c r="BW81" s="95"/>
      <c r="BX81" s="95"/>
      <c r="BY81" s="95"/>
      <c r="BZ81" s="95"/>
      <c r="CA81" s="95"/>
      <c r="CB81" s="96"/>
      <c r="CC81" s="89"/>
      <c r="CD81" s="84"/>
      <c r="CE81" s="84"/>
      <c r="CF81" s="84"/>
      <c r="CG81" s="84"/>
      <c r="CH81" s="84"/>
      <c r="CI81" s="90"/>
      <c r="CJ81" s="89"/>
      <c r="CK81" s="84"/>
      <c r="CL81" s="84"/>
      <c r="CM81" s="84"/>
      <c r="CN81" s="84"/>
      <c r="CO81" s="84"/>
      <c r="CP81" s="84"/>
      <c r="CQ81" s="84"/>
      <c r="CR81" s="84"/>
      <c r="CS81" s="84"/>
      <c r="CT81" s="90"/>
      <c r="CU81" s="89"/>
      <c r="CV81" s="84"/>
      <c r="CW81" s="84"/>
      <c r="CX81" s="84"/>
      <c r="CY81" s="84"/>
      <c r="CZ81" s="84"/>
      <c r="DA81" s="84"/>
      <c r="DB81" s="84"/>
      <c r="DC81" s="84"/>
      <c r="DD81" s="84"/>
      <c r="DE81" s="84"/>
      <c r="DF81" s="84"/>
      <c r="DG81" s="90"/>
      <c r="DH81" s="89"/>
      <c r="DI81" s="84"/>
      <c r="DJ81" s="84"/>
      <c r="DK81" s="84"/>
      <c r="DL81" s="84"/>
      <c r="DM81" s="84"/>
      <c r="DN81" s="84"/>
      <c r="DO81" s="90"/>
      <c r="DP81" s="94" t="s">
        <v>74</v>
      </c>
      <c r="DQ81" s="95"/>
      <c r="DR81" s="95"/>
      <c r="DS81" s="95"/>
      <c r="DT81" s="95"/>
      <c r="DU81" s="95"/>
      <c r="DV81" s="95"/>
      <c r="DW81" s="95"/>
      <c r="DX81" s="95"/>
      <c r="DY81" s="95"/>
      <c r="DZ81" s="95"/>
      <c r="EA81" s="95"/>
      <c r="EB81" s="96"/>
      <c r="EC81" s="94" t="s">
        <v>91</v>
      </c>
      <c r="ED81" s="95"/>
      <c r="EE81" s="95"/>
      <c r="EF81" s="95"/>
      <c r="EG81" s="95"/>
      <c r="EH81" s="95"/>
      <c r="EI81" s="95"/>
      <c r="EJ81" s="95"/>
      <c r="EK81" s="95"/>
      <c r="EL81" s="95"/>
      <c r="EM81" s="95"/>
      <c r="EN81" s="95"/>
      <c r="EO81" s="95"/>
      <c r="EP81" s="95"/>
      <c r="EQ81" s="95"/>
      <c r="ER81" s="95"/>
      <c r="ES81" s="96"/>
      <c r="ET81" s="89"/>
      <c r="EU81" s="84"/>
      <c r="EV81" s="84"/>
      <c r="EW81" s="84"/>
      <c r="EX81" s="84"/>
      <c r="EY81" s="84"/>
      <c r="EZ81" s="90"/>
      <c r="FA81" s="89"/>
      <c r="FB81" s="84"/>
      <c r="FC81" s="84"/>
      <c r="FD81" s="84"/>
      <c r="FE81" s="84"/>
      <c r="FF81" s="84"/>
      <c r="FG81" s="84"/>
      <c r="FH81" s="84"/>
      <c r="FI81" s="84"/>
      <c r="FJ81" s="84"/>
      <c r="FK81" s="90"/>
    </row>
    <row r="82" spans="1:167" s="31" customFormat="1" ht="10.5" customHeight="1" thickBot="1">
      <c r="A82" s="97">
        <v>1</v>
      </c>
      <c r="B82" s="97"/>
      <c r="C82" s="97"/>
      <c r="D82" s="97"/>
      <c r="E82" s="97"/>
      <c r="F82" s="97"/>
      <c r="G82" s="97"/>
      <c r="H82" s="97"/>
      <c r="I82" s="97"/>
      <c r="J82" s="97"/>
      <c r="K82" s="97"/>
      <c r="L82" s="97"/>
      <c r="M82" s="97"/>
      <c r="N82" s="97"/>
      <c r="O82" s="97"/>
      <c r="P82" s="97"/>
      <c r="Q82" s="97"/>
      <c r="R82" s="97"/>
      <c r="S82" s="97"/>
      <c r="T82" s="97"/>
      <c r="U82" s="97"/>
      <c r="V82" s="97"/>
      <c r="W82" s="97"/>
      <c r="X82" s="97"/>
      <c r="Y82" s="182">
        <v>2</v>
      </c>
      <c r="Z82" s="183"/>
      <c r="AA82" s="183"/>
      <c r="AB82" s="183"/>
      <c r="AC82" s="184"/>
      <c r="AD82" s="98">
        <v>17</v>
      </c>
      <c r="AE82" s="99"/>
      <c r="AF82" s="99"/>
      <c r="AG82" s="99"/>
      <c r="AH82" s="99"/>
      <c r="AI82" s="99"/>
      <c r="AJ82" s="99"/>
      <c r="AK82" s="99"/>
      <c r="AL82" s="99"/>
      <c r="AM82" s="99"/>
      <c r="AN82" s="99"/>
      <c r="AO82" s="99"/>
      <c r="AP82" s="100"/>
      <c r="AQ82" s="98">
        <v>18</v>
      </c>
      <c r="AR82" s="99"/>
      <c r="AS82" s="99"/>
      <c r="AT82" s="99"/>
      <c r="AU82" s="99"/>
      <c r="AV82" s="99"/>
      <c r="AW82" s="99"/>
      <c r="AX82" s="100"/>
      <c r="AY82" s="98">
        <v>19</v>
      </c>
      <c r="AZ82" s="99"/>
      <c r="BA82" s="99"/>
      <c r="BB82" s="99"/>
      <c r="BC82" s="99"/>
      <c r="BD82" s="99"/>
      <c r="BE82" s="99"/>
      <c r="BF82" s="99"/>
      <c r="BG82" s="99"/>
      <c r="BH82" s="99"/>
      <c r="BI82" s="99"/>
      <c r="BJ82" s="99"/>
      <c r="BK82" s="100"/>
      <c r="BL82" s="98">
        <v>20</v>
      </c>
      <c r="BM82" s="99"/>
      <c r="BN82" s="99"/>
      <c r="BO82" s="99"/>
      <c r="BP82" s="99"/>
      <c r="BQ82" s="99"/>
      <c r="BR82" s="99"/>
      <c r="BS82" s="99"/>
      <c r="BT82" s="99"/>
      <c r="BU82" s="99"/>
      <c r="BV82" s="99"/>
      <c r="BW82" s="99"/>
      <c r="BX82" s="99"/>
      <c r="BY82" s="99"/>
      <c r="BZ82" s="99"/>
      <c r="CA82" s="99"/>
      <c r="CB82" s="100"/>
      <c r="CC82" s="102">
        <v>21</v>
      </c>
      <c r="CD82" s="103"/>
      <c r="CE82" s="103"/>
      <c r="CF82" s="103"/>
      <c r="CG82" s="103"/>
      <c r="CH82" s="103"/>
      <c r="CI82" s="104"/>
      <c r="CJ82" s="102">
        <v>22</v>
      </c>
      <c r="CK82" s="103"/>
      <c r="CL82" s="103"/>
      <c r="CM82" s="103"/>
      <c r="CN82" s="103"/>
      <c r="CO82" s="103"/>
      <c r="CP82" s="103"/>
      <c r="CQ82" s="103"/>
      <c r="CR82" s="103"/>
      <c r="CS82" s="103"/>
      <c r="CT82" s="103"/>
      <c r="CU82" s="98">
        <v>23</v>
      </c>
      <c r="CV82" s="99"/>
      <c r="CW82" s="99"/>
      <c r="CX82" s="99"/>
      <c r="CY82" s="99"/>
      <c r="CZ82" s="99"/>
      <c r="DA82" s="99"/>
      <c r="DB82" s="99"/>
      <c r="DC82" s="99"/>
      <c r="DD82" s="99"/>
      <c r="DE82" s="99"/>
      <c r="DF82" s="99"/>
      <c r="DG82" s="100"/>
      <c r="DH82" s="98">
        <v>24</v>
      </c>
      <c r="DI82" s="99"/>
      <c r="DJ82" s="99"/>
      <c r="DK82" s="99"/>
      <c r="DL82" s="99"/>
      <c r="DM82" s="99"/>
      <c r="DN82" s="99"/>
      <c r="DO82" s="100"/>
      <c r="DP82" s="98">
        <v>25</v>
      </c>
      <c r="DQ82" s="99"/>
      <c r="DR82" s="99"/>
      <c r="DS82" s="99"/>
      <c r="DT82" s="99"/>
      <c r="DU82" s="99"/>
      <c r="DV82" s="99"/>
      <c r="DW82" s="99"/>
      <c r="DX82" s="99"/>
      <c r="DY82" s="99"/>
      <c r="DZ82" s="99"/>
      <c r="EA82" s="99"/>
      <c r="EB82" s="100"/>
      <c r="EC82" s="98">
        <v>26</v>
      </c>
      <c r="ED82" s="99"/>
      <c r="EE82" s="99"/>
      <c r="EF82" s="99"/>
      <c r="EG82" s="99"/>
      <c r="EH82" s="99"/>
      <c r="EI82" s="99"/>
      <c r="EJ82" s="99"/>
      <c r="EK82" s="99"/>
      <c r="EL82" s="99"/>
      <c r="EM82" s="99"/>
      <c r="EN82" s="99"/>
      <c r="EO82" s="99"/>
      <c r="EP82" s="99"/>
      <c r="EQ82" s="99"/>
      <c r="ER82" s="99"/>
      <c r="ES82" s="100"/>
      <c r="ET82" s="102">
        <v>27</v>
      </c>
      <c r="EU82" s="103"/>
      <c r="EV82" s="103"/>
      <c r="EW82" s="103"/>
      <c r="EX82" s="103"/>
      <c r="EY82" s="103"/>
      <c r="EZ82" s="104"/>
      <c r="FA82" s="102">
        <v>28</v>
      </c>
      <c r="FB82" s="103"/>
      <c r="FC82" s="103"/>
      <c r="FD82" s="103"/>
      <c r="FE82" s="103"/>
      <c r="FF82" s="103"/>
      <c r="FG82" s="103"/>
      <c r="FH82" s="103"/>
      <c r="FI82" s="103"/>
      <c r="FJ82" s="103"/>
      <c r="FK82" s="103"/>
    </row>
    <row r="83" spans="1:167" s="32" customFormat="1" ht="9.75" customHeight="1">
      <c r="A83" s="105" t="s">
        <v>92</v>
      </c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 t="s">
        <v>36</v>
      </c>
      <c r="Z83" s="107"/>
      <c r="AA83" s="107"/>
      <c r="AB83" s="107"/>
      <c r="AC83" s="108"/>
      <c r="AD83" s="191">
        <f>1634929.72-CJ83</f>
        <v>621858.93999999994</v>
      </c>
      <c r="AE83" s="192"/>
      <c r="AF83" s="192"/>
      <c r="AG83" s="192"/>
      <c r="AH83" s="192"/>
      <c r="AI83" s="192"/>
      <c r="AJ83" s="192"/>
      <c r="AK83" s="192"/>
      <c r="AL83" s="192"/>
      <c r="AM83" s="192"/>
      <c r="AN83" s="192"/>
      <c r="AO83" s="192"/>
      <c r="AP83" s="193"/>
      <c r="AQ83" s="191"/>
      <c r="AR83" s="192"/>
      <c r="AS83" s="192"/>
      <c r="AT83" s="192"/>
      <c r="AU83" s="192"/>
      <c r="AV83" s="192"/>
      <c r="AW83" s="192"/>
      <c r="AX83" s="193"/>
      <c r="AY83" s="191"/>
      <c r="AZ83" s="192"/>
      <c r="BA83" s="192"/>
      <c r="BB83" s="192"/>
      <c r="BC83" s="192"/>
      <c r="BD83" s="192"/>
      <c r="BE83" s="192"/>
      <c r="BF83" s="192"/>
      <c r="BG83" s="192"/>
      <c r="BH83" s="192"/>
      <c r="BI83" s="192"/>
      <c r="BJ83" s="192"/>
      <c r="BK83" s="193"/>
      <c r="BL83" s="191"/>
      <c r="BM83" s="192"/>
      <c r="BN83" s="192"/>
      <c r="BO83" s="192"/>
      <c r="BP83" s="192"/>
      <c r="BQ83" s="192"/>
      <c r="BR83" s="192"/>
      <c r="BS83" s="192"/>
      <c r="BT83" s="192"/>
      <c r="BU83" s="192"/>
      <c r="BV83" s="192"/>
      <c r="BW83" s="192"/>
      <c r="BX83" s="192"/>
      <c r="BY83" s="192"/>
      <c r="BZ83" s="192"/>
      <c r="CA83" s="192"/>
      <c r="CB83" s="193"/>
      <c r="CC83" s="197"/>
      <c r="CD83" s="198"/>
      <c r="CE83" s="198"/>
      <c r="CF83" s="198"/>
      <c r="CG83" s="198"/>
      <c r="CH83" s="198"/>
      <c r="CI83" s="199"/>
      <c r="CJ83" s="197">
        <v>1013070.78</v>
      </c>
      <c r="CK83" s="198"/>
      <c r="CL83" s="198"/>
      <c r="CM83" s="198"/>
      <c r="CN83" s="198"/>
      <c r="CO83" s="198"/>
      <c r="CP83" s="198"/>
      <c r="CQ83" s="198"/>
      <c r="CR83" s="198"/>
      <c r="CS83" s="198"/>
      <c r="CT83" s="199"/>
      <c r="CU83" s="192">
        <v>354631.31</v>
      </c>
      <c r="CV83" s="192"/>
      <c r="CW83" s="192"/>
      <c r="CX83" s="192"/>
      <c r="CY83" s="192"/>
      <c r="CZ83" s="192"/>
      <c r="DA83" s="192"/>
      <c r="DB83" s="192"/>
      <c r="DC83" s="192"/>
      <c r="DD83" s="192"/>
      <c r="DE83" s="192"/>
      <c r="DF83" s="192"/>
      <c r="DG83" s="193"/>
      <c r="DH83" s="191">
        <v>34724.239999999998</v>
      </c>
      <c r="DI83" s="192"/>
      <c r="DJ83" s="192"/>
      <c r="DK83" s="192"/>
      <c r="DL83" s="192"/>
      <c r="DM83" s="192"/>
      <c r="DN83" s="192"/>
      <c r="DO83" s="193"/>
      <c r="DP83" s="194"/>
      <c r="DQ83" s="195"/>
      <c r="DR83" s="195"/>
      <c r="DS83" s="195"/>
      <c r="DT83" s="195"/>
      <c r="DU83" s="195"/>
      <c r="DV83" s="195"/>
      <c r="DW83" s="195"/>
      <c r="DX83" s="195"/>
      <c r="DY83" s="195"/>
      <c r="DZ83" s="195"/>
      <c r="EA83" s="195"/>
      <c r="EB83" s="196"/>
      <c r="EC83" s="191"/>
      <c r="ED83" s="192"/>
      <c r="EE83" s="192"/>
      <c r="EF83" s="192"/>
      <c r="EG83" s="192"/>
      <c r="EH83" s="192"/>
      <c r="EI83" s="192"/>
      <c r="EJ83" s="192"/>
      <c r="EK83" s="192"/>
      <c r="EL83" s="192"/>
      <c r="EM83" s="192"/>
      <c r="EN83" s="192"/>
      <c r="EO83" s="192"/>
      <c r="EP83" s="192"/>
      <c r="EQ83" s="192"/>
      <c r="ER83" s="192"/>
      <c r="ES83" s="193"/>
      <c r="ET83" s="197"/>
      <c r="EU83" s="198"/>
      <c r="EV83" s="198"/>
      <c r="EW83" s="198"/>
      <c r="EX83" s="198"/>
      <c r="EY83" s="198"/>
      <c r="EZ83" s="199"/>
      <c r="FA83" s="197"/>
      <c r="FB83" s="198"/>
      <c r="FC83" s="198"/>
      <c r="FD83" s="198"/>
      <c r="FE83" s="198"/>
      <c r="FF83" s="198"/>
      <c r="FG83" s="198"/>
      <c r="FH83" s="198"/>
      <c r="FI83" s="198"/>
      <c r="FJ83" s="198"/>
      <c r="FK83" s="200"/>
    </row>
    <row r="84" spans="1:167" s="33" customFormat="1" ht="10.5" customHeight="1">
      <c r="A84" s="141" t="s">
        <v>37</v>
      </c>
      <c r="B84" s="141"/>
      <c r="C84" s="141"/>
      <c r="D84" s="141"/>
      <c r="E84" s="141"/>
      <c r="F84" s="141"/>
      <c r="G84" s="141"/>
      <c r="H84" s="141"/>
      <c r="I84" s="141"/>
      <c r="J84" s="141"/>
      <c r="K84" s="141"/>
      <c r="L84" s="141"/>
      <c r="M84" s="141"/>
      <c r="N84" s="141"/>
      <c r="O84" s="141"/>
      <c r="P84" s="141"/>
      <c r="Q84" s="141"/>
      <c r="R84" s="141"/>
      <c r="S84" s="141"/>
      <c r="T84" s="141"/>
      <c r="U84" s="141"/>
      <c r="V84" s="141"/>
      <c r="W84" s="141"/>
      <c r="X84" s="142"/>
      <c r="Y84" s="143" t="s">
        <v>38</v>
      </c>
      <c r="Z84" s="144"/>
      <c r="AA84" s="144"/>
      <c r="AB84" s="144"/>
      <c r="AC84" s="145"/>
      <c r="AD84" s="185">
        <f>AD83</f>
        <v>621858.93999999994</v>
      </c>
      <c r="AE84" s="186"/>
      <c r="AF84" s="186"/>
      <c r="AG84" s="186"/>
      <c r="AH84" s="186"/>
      <c r="AI84" s="186"/>
      <c r="AJ84" s="186"/>
      <c r="AK84" s="186"/>
      <c r="AL84" s="186"/>
      <c r="AM84" s="186"/>
      <c r="AN84" s="186"/>
      <c r="AO84" s="186"/>
      <c r="AP84" s="187"/>
      <c r="AQ84" s="185"/>
      <c r="AR84" s="186"/>
      <c r="AS84" s="186"/>
      <c r="AT84" s="186"/>
      <c r="AU84" s="186"/>
      <c r="AV84" s="186"/>
      <c r="AW84" s="186"/>
      <c r="AX84" s="187"/>
      <c r="AY84" s="185"/>
      <c r="AZ84" s="186"/>
      <c r="BA84" s="186"/>
      <c r="BB84" s="186"/>
      <c r="BC84" s="186"/>
      <c r="BD84" s="186"/>
      <c r="BE84" s="186"/>
      <c r="BF84" s="186"/>
      <c r="BG84" s="186"/>
      <c r="BH84" s="186"/>
      <c r="BI84" s="186"/>
      <c r="BJ84" s="186"/>
      <c r="BK84" s="187"/>
      <c r="BL84" s="185"/>
      <c r="BM84" s="186"/>
      <c r="BN84" s="186"/>
      <c r="BO84" s="186"/>
      <c r="BP84" s="186"/>
      <c r="BQ84" s="186"/>
      <c r="BR84" s="186"/>
      <c r="BS84" s="186"/>
      <c r="BT84" s="186"/>
      <c r="BU84" s="186"/>
      <c r="BV84" s="186"/>
      <c r="BW84" s="186"/>
      <c r="BX84" s="186"/>
      <c r="BY84" s="186"/>
      <c r="BZ84" s="186"/>
      <c r="CA84" s="186"/>
      <c r="CB84" s="187"/>
      <c r="CC84" s="207"/>
      <c r="CD84" s="208"/>
      <c r="CE84" s="208"/>
      <c r="CF84" s="208"/>
      <c r="CG84" s="208"/>
      <c r="CH84" s="208"/>
      <c r="CI84" s="209"/>
      <c r="CJ84" s="207">
        <f>CJ83</f>
        <v>1013070.78</v>
      </c>
      <c r="CK84" s="208"/>
      <c r="CL84" s="208"/>
      <c r="CM84" s="208"/>
      <c r="CN84" s="208"/>
      <c r="CO84" s="208"/>
      <c r="CP84" s="208"/>
      <c r="CQ84" s="208"/>
      <c r="CR84" s="208"/>
      <c r="CS84" s="208"/>
      <c r="CT84" s="209"/>
      <c r="CU84" s="207">
        <f>CU83</f>
        <v>354631.31</v>
      </c>
      <c r="CV84" s="208"/>
      <c r="CW84" s="208"/>
      <c r="CX84" s="208"/>
      <c r="CY84" s="208"/>
      <c r="CZ84" s="208"/>
      <c r="DA84" s="208"/>
      <c r="DB84" s="208"/>
      <c r="DC84" s="208"/>
      <c r="DD84" s="208"/>
      <c r="DE84" s="208"/>
      <c r="DF84" s="208"/>
      <c r="DG84" s="209"/>
      <c r="DH84" s="185">
        <f>DH83</f>
        <v>34724.239999999998</v>
      </c>
      <c r="DI84" s="186"/>
      <c r="DJ84" s="186"/>
      <c r="DK84" s="186"/>
      <c r="DL84" s="186"/>
      <c r="DM84" s="186"/>
      <c r="DN84" s="186"/>
      <c r="DO84" s="187"/>
      <c r="DP84" s="201"/>
      <c r="DQ84" s="202"/>
      <c r="DR84" s="202"/>
      <c r="DS84" s="202"/>
      <c r="DT84" s="202"/>
      <c r="DU84" s="202"/>
      <c r="DV84" s="202"/>
      <c r="DW84" s="202"/>
      <c r="DX84" s="202"/>
      <c r="DY84" s="202"/>
      <c r="DZ84" s="202"/>
      <c r="EA84" s="202"/>
      <c r="EB84" s="203"/>
      <c r="EC84" s="185"/>
      <c r="ED84" s="186"/>
      <c r="EE84" s="186"/>
      <c r="EF84" s="186"/>
      <c r="EG84" s="186"/>
      <c r="EH84" s="186"/>
      <c r="EI84" s="186"/>
      <c r="EJ84" s="186"/>
      <c r="EK84" s="186"/>
      <c r="EL84" s="186"/>
      <c r="EM84" s="186"/>
      <c r="EN84" s="186"/>
      <c r="EO84" s="186"/>
      <c r="EP84" s="186"/>
      <c r="EQ84" s="186"/>
      <c r="ER84" s="186"/>
      <c r="ES84" s="187"/>
      <c r="ET84" s="207"/>
      <c r="EU84" s="208"/>
      <c r="EV84" s="208"/>
      <c r="EW84" s="208"/>
      <c r="EX84" s="208"/>
      <c r="EY84" s="208"/>
      <c r="EZ84" s="209"/>
      <c r="FA84" s="207"/>
      <c r="FB84" s="208"/>
      <c r="FC84" s="208"/>
      <c r="FD84" s="208"/>
      <c r="FE84" s="208"/>
      <c r="FF84" s="208"/>
      <c r="FG84" s="208"/>
      <c r="FH84" s="208"/>
      <c r="FI84" s="208"/>
      <c r="FJ84" s="208"/>
      <c r="FK84" s="213"/>
    </row>
    <row r="85" spans="1:167" s="32" customFormat="1" ht="9" customHeight="1">
      <c r="A85" s="140" t="s">
        <v>124</v>
      </c>
      <c r="B85" s="140"/>
      <c r="C85" s="140"/>
      <c r="D85" s="140"/>
      <c r="E85" s="140"/>
      <c r="F85" s="140"/>
      <c r="G85" s="140"/>
      <c r="H85" s="140"/>
      <c r="I85" s="140"/>
      <c r="J85" s="140"/>
      <c r="K85" s="140"/>
      <c r="L85" s="140"/>
      <c r="M85" s="140"/>
      <c r="N85" s="140"/>
      <c r="O85" s="140"/>
      <c r="P85" s="140"/>
      <c r="Q85" s="140"/>
      <c r="R85" s="140"/>
      <c r="S85" s="140"/>
      <c r="T85" s="140"/>
      <c r="U85" s="140"/>
      <c r="V85" s="140"/>
      <c r="W85" s="140"/>
      <c r="X85" s="140"/>
      <c r="Y85" s="146"/>
      <c r="Z85" s="147"/>
      <c r="AA85" s="147"/>
      <c r="AB85" s="147"/>
      <c r="AC85" s="148"/>
      <c r="AD85" s="188"/>
      <c r="AE85" s="189"/>
      <c r="AF85" s="189"/>
      <c r="AG85" s="189"/>
      <c r="AH85" s="189"/>
      <c r="AI85" s="189"/>
      <c r="AJ85" s="189"/>
      <c r="AK85" s="189"/>
      <c r="AL85" s="189"/>
      <c r="AM85" s="189"/>
      <c r="AN85" s="189"/>
      <c r="AO85" s="189"/>
      <c r="AP85" s="190"/>
      <c r="AQ85" s="188"/>
      <c r="AR85" s="189"/>
      <c r="AS85" s="189"/>
      <c r="AT85" s="189"/>
      <c r="AU85" s="189"/>
      <c r="AV85" s="189"/>
      <c r="AW85" s="189"/>
      <c r="AX85" s="190"/>
      <c r="AY85" s="188"/>
      <c r="AZ85" s="189"/>
      <c r="BA85" s="189"/>
      <c r="BB85" s="189"/>
      <c r="BC85" s="189"/>
      <c r="BD85" s="189"/>
      <c r="BE85" s="189"/>
      <c r="BF85" s="189"/>
      <c r="BG85" s="189"/>
      <c r="BH85" s="189"/>
      <c r="BI85" s="189"/>
      <c r="BJ85" s="189"/>
      <c r="BK85" s="190"/>
      <c r="BL85" s="188"/>
      <c r="BM85" s="189"/>
      <c r="BN85" s="189"/>
      <c r="BO85" s="189"/>
      <c r="BP85" s="189"/>
      <c r="BQ85" s="189"/>
      <c r="BR85" s="189"/>
      <c r="BS85" s="189"/>
      <c r="BT85" s="189"/>
      <c r="BU85" s="189"/>
      <c r="BV85" s="189"/>
      <c r="BW85" s="189"/>
      <c r="BX85" s="189"/>
      <c r="BY85" s="189"/>
      <c r="BZ85" s="189"/>
      <c r="CA85" s="189"/>
      <c r="CB85" s="190"/>
      <c r="CC85" s="210"/>
      <c r="CD85" s="211"/>
      <c r="CE85" s="211"/>
      <c r="CF85" s="211"/>
      <c r="CG85" s="211"/>
      <c r="CH85" s="211"/>
      <c r="CI85" s="212"/>
      <c r="CJ85" s="210"/>
      <c r="CK85" s="211"/>
      <c r="CL85" s="211"/>
      <c r="CM85" s="211"/>
      <c r="CN85" s="211"/>
      <c r="CO85" s="211"/>
      <c r="CP85" s="211"/>
      <c r="CQ85" s="211"/>
      <c r="CR85" s="211"/>
      <c r="CS85" s="211"/>
      <c r="CT85" s="212"/>
      <c r="CU85" s="210"/>
      <c r="CV85" s="211"/>
      <c r="CW85" s="211"/>
      <c r="CX85" s="211"/>
      <c r="CY85" s="211"/>
      <c r="CZ85" s="211"/>
      <c r="DA85" s="211"/>
      <c r="DB85" s="211"/>
      <c r="DC85" s="211"/>
      <c r="DD85" s="211"/>
      <c r="DE85" s="211"/>
      <c r="DF85" s="211"/>
      <c r="DG85" s="212"/>
      <c r="DH85" s="188"/>
      <c r="DI85" s="189"/>
      <c r="DJ85" s="189"/>
      <c r="DK85" s="189"/>
      <c r="DL85" s="189"/>
      <c r="DM85" s="189"/>
      <c r="DN85" s="189"/>
      <c r="DO85" s="190"/>
      <c r="DP85" s="204"/>
      <c r="DQ85" s="205"/>
      <c r="DR85" s="205"/>
      <c r="DS85" s="205"/>
      <c r="DT85" s="205"/>
      <c r="DU85" s="205"/>
      <c r="DV85" s="205"/>
      <c r="DW85" s="205"/>
      <c r="DX85" s="205"/>
      <c r="DY85" s="205"/>
      <c r="DZ85" s="205"/>
      <c r="EA85" s="205"/>
      <c r="EB85" s="206"/>
      <c r="EC85" s="188"/>
      <c r="ED85" s="189"/>
      <c r="EE85" s="189"/>
      <c r="EF85" s="189"/>
      <c r="EG85" s="189"/>
      <c r="EH85" s="189"/>
      <c r="EI85" s="189"/>
      <c r="EJ85" s="189"/>
      <c r="EK85" s="189"/>
      <c r="EL85" s="189"/>
      <c r="EM85" s="189"/>
      <c r="EN85" s="189"/>
      <c r="EO85" s="189"/>
      <c r="EP85" s="189"/>
      <c r="EQ85" s="189"/>
      <c r="ER85" s="189"/>
      <c r="ES85" s="190"/>
      <c r="ET85" s="210"/>
      <c r="EU85" s="211"/>
      <c r="EV85" s="211"/>
      <c r="EW85" s="211"/>
      <c r="EX85" s="211"/>
      <c r="EY85" s="211"/>
      <c r="EZ85" s="212"/>
      <c r="FA85" s="210"/>
      <c r="FB85" s="211"/>
      <c r="FC85" s="211"/>
      <c r="FD85" s="211"/>
      <c r="FE85" s="211"/>
      <c r="FF85" s="211"/>
      <c r="FG85" s="211"/>
      <c r="FH85" s="211"/>
      <c r="FI85" s="211"/>
      <c r="FJ85" s="211"/>
      <c r="FK85" s="214"/>
    </row>
    <row r="86" spans="1:167" s="32" customFormat="1" ht="9" customHeight="1">
      <c r="A86" s="163"/>
      <c r="B86" s="163"/>
      <c r="C86" s="163"/>
      <c r="D86" s="163"/>
      <c r="E86" s="163"/>
      <c r="F86" s="163"/>
      <c r="G86" s="163"/>
      <c r="H86" s="163"/>
      <c r="I86" s="163"/>
      <c r="J86" s="163"/>
      <c r="K86" s="163"/>
      <c r="L86" s="163"/>
      <c r="M86" s="163"/>
      <c r="N86" s="163"/>
      <c r="O86" s="163"/>
      <c r="P86" s="163"/>
      <c r="Q86" s="163"/>
      <c r="R86" s="163"/>
      <c r="S86" s="163"/>
      <c r="T86" s="163"/>
      <c r="U86" s="163"/>
      <c r="V86" s="163"/>
      <c r="W86" s="163"/>
      <c r="X86" s="163"/>
      <c r="Y86" s="157"/>
      <c r="Z86" s="158"/>
      <c r="AA86" s="158"/>
      <c r="AB86" s="158"/>
      <c r="AC86" s="159"/>
      <c r="AD86" s="215"/>
      <c r="AE86" s="216"/>
      <c r="AF86" s="216"/>
      <c r="AG86" s="216"/>
      <c r="AH86" s="216"/>
      <c r="AI86" s="216"/>
      <c r="AJ86" s="216"/>
      <c r="AK86" s="216"/>
      <c r="AL86" s="216"/>
      <c r="AM86" s="216"/>
      <c r="AN86" s="216"/>
      <c r="AO86" s="216"/>
      <c r="AP86" s="217"/>
      <c r="AQ86" s="215"/>
      <c r="AR86" s="216"/>
      <c r="AS86" s="216"/>
      <c r="AT86" s="216"/>
      <c r="AU86" s="216"/>
      <c r="AV86" s="216"/>
      <c r="AW86" s="216"/>
      <c r="AX86" s="217"/>
      <c r="AY86" s="215"/>
      <c r="AZ86" s="216"/>
      <c r="BA86" s="216"/>
      <c r="BB86" s="216"/>
      <c r="BC86" s="216"/>
      <c r="BD86" s="216"/>
      <c r="BE86" s="216"/>
      <c r="BF86" s="216"/>
      <c r="BG86" s="216"/>
      <c r="BH86" s="216"/>
      <c r="BI86" s="216"/>
      <c r="BJ86" s="216"/>
      <c r="BK86" s="217"/>
      <c r="BL86" s="215"/>
      <c r="BM86" s="216"/>
      <c r="BN86" s="216"/>
      <c r="BO86" s="216"/>
      <c r="BP86" s="216"/>
      <c r="BQ86" s="216"/>
      <c r="BR86" s="216"/>
      <c r="BS86" s="216"/>
      <c r="BT86" s="216"/>
      <c r="BU86" s="216"/>
      <c r="BV86" s="216"/>
      <c r="BW86" s="216"/>
      <c r="BX86" s="216"/>
      <c r="BY86" s="216"/>
      <c r="BZ86" s="216"/>
      <c r="CA86" s="216"/>
      <c r="CB86" s="217"/>
      <c r="CC86" s="221"/>
      <c r="CD86" s="222"/>
      <c r="CE86" s="222"/>
      <c r="CF86" s="222"/>
      <c r="CG86" s="222"/>
      <c r="CH86" s="222"/>
      <c r="CI86" s="223"/>
      <c r="CJ86" s="221"/>
      <c r="CK86" s="222"/>
      <c r="CL86" s="222"/>
      <c r="CM86" s="222"/>
      <c r="CN86" s="222"/>
      <c r="CO86" s="222"/>
      <c r="CP86" s="222"/>
      <c r="CQ86" s="222"/>
      <c r="CR86" s="222"/>
      <c r="CS86" s="222"/>
      <c r="CT86" s="223"/>
      <c r="CU86" s="216"/>
      <c r="CV86" s="216"/>
      <c r="CW86" s="216"/>
      <c r="CX86" s="216"/>
      <c r="CY86" s="216"/>
      <c r="CZ86" s="216"/>
      <c r="DA86" s="216"/>
      <c r="DB86" s="216"/>
      <c r="DC86" s="216"/>
      <c r="DD86" s="216"/>
      <c r="DE86" s="216"/>
      <c r="DF86" s="216"/>
      <c r="DG86" s="217"/>
      <c r="DH86" s="215"/>
      <c r="DI86" s="216"/>
      <c r="DJ86" s="216"/>
      <c r="DK86" s="216"/>
      <c r="DL86" s="216"/>
      <c r="DM86" s="216"/>
      <c r="DN86" s="216"/>
      <c r="DO86" s="217"/>
      <c r="DP86" s="218"/>
      <c r="DQ86" s="219"/>
      <c r="DR86" s="219"/>
      <c r="DS86" s="219"/>
      <c r="DT86" s="219"/>
      <c r="DU86" s="219"/>
      <c r="DV86" s="219"/>
      <c r="DW86" s="219"/>
      <c r="DX86" s="219"/>
      <c r="DY86" s="219"/>
      <c r="DZ86" s="219"/>
      <c r="EA86" s="219"/>
      <c r="EB86" s="220"/>
      <c r="EC86" s="215"/>
      <c r="ED86" s="216"/>
      <c r="EE86" s="216"/>
      <c r="EF86" s="216"/>
      <c r="EG86" s="216"/>
      <c r="EH86" s="216"/>
      <c r="EI86" s="216"/>
      <c r="EJ86" s="216"/>
      <c r="EK86" s="216"/>
      <c r="EL86" s="216"/>
      <c r="EM86" s="216"/>
      <c r="EN86" s="216"/>
      <c r="EO86" s="216"/>
      <c r="EP86" s="216"/>
      <c r="EQ86" s="216"/>
      <c r="ER86" s="216"/>
      <c r="ES86" s="217"/>
      <c r="ET86" s="221"/>
      <c r="EU86" s="222"/>
      <c r="EV86" s="222"/>
      <c r="EW86" s="222"/>
      <c r="EX86" s="222"/>
      <c r="EY86" s="222"/>
      <c r="EZ86" s="223"/>
      <c r="FA86" s="221"/>
      <c r="FB86" s="222"/>
      <c r="FC86" s="222"/>
      <c r="FD86" s="222"/>
      <c r="FE86" s="222"/>
      <c r="FF86" s="222"/>
      <c r="FG86" s="222"/>
      <c r="FH86" s="222"/>
      <c r="FI86" s="222"/>
      <c r="FJ86" s="222"/>
      <c r="FK86" s="224"/>
    </row>
    <row r="87" spans="1:167" s="32" customFormat="1" ht="9.75" customHeight="1">
      <c r="A87" s="105" t="s">
        <v>93</v>
      </c>
      <c r="B87" s="105"/>
      <c r="C87" s="105"/>
      <c r="D87" s="105"/>
      <c r="E87" s="105"/>
      <c r="F87" s="105"/>
      <c r="G87" s="105"/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57" t="s">
        <v>40</v>
      </c>
      <c r="Z87" s="158"/>
      <c r="AA87" s="158"/>
      <c r="AB87" s="158"/>
      <c r="AC87" s="159"/>
      <c r="AD87" s="215"/>
      <c r="AE87" s="216"/>
      <c r="AF87" s="216"/>
      <c r="AG87" s="216"/>
      <c r="AH87" s="216"/>
      <c r="AI87" s="216"/>
      <c r="AJ87" s="216"/>
      <c r="AK87" s="216"/>
      <c r="AL87" s="216"/>
      <c r="AM87" s="216"/>
      <c r="AN87" s="216"/>
      <c r="AO87" s="216"/>
      <c r="AP87" s="217"/>
      <c r="AQ87" s="215"/>
      <c r="AR87" s="216"/>
      <c r="AS87" s="216"/>
      <c r="AT87" s="216"/>
      <c r="AU87" s="216"/>
      <c r="AV87" s="216"/>
      <c r="AW87" s="216"/>
      <c r="AX87" s="217"/>
      <c r="AY87" s="215"/>
      <c r="AZ87" s="216"/>
      <c r="BA87" s="216"/>
      <c r="BB87" s="216"/>
      <c r="BC87" s="216"/>
      <c r="BD87" s="216"/>
      <c r="BE87" s="216"/>
      <c r="BF87" s="216"/>
      <c r="BG87" s="216"/>
      <c r="BH87" s="216"/>
      <c r="BI87" s="216"/>
      <c r="BJ87" s="216"/>
      <c r="BK87" s="217"/>
      <c r="BL87" s="215"/>
      <c r="BM87" s="216"/>
      <c r="BN87" s="216"/>
      <c r="BO87" s="216"/>
      <c r="BP87" s="216"/>
      <c r="BQ87" s="216"/>
      <c r="BR87" s="216"/>
      <c r="BS87" s="216"/>
      <c r="BT87" s="216"/>
      <c r="BU87" s="216"/>
      <c r="BV87" s="216"/>
      <c r="BW87" s="216"/>
      <c r="BX87" s="216"/>
      <c r="BY87" s="216"/>
      <c r="BZ87" s="216"/>
      <c r="CA87" s="216"/>
      <c r="CB87" s="217"/>
      <c r="CC87" s="221"/>
      <c r="CD87" s="222"/>
      <c r="CE87" s="222"/>
      <c r="CF87" s="222"/>
      <c r="CG87" s="222"/>
      <c r="CH87" s="222"/>
      <c r="CI87" s="223"/>
      <c r="CJ87" s="221">
        <v>0</v>
      </c>
      <c r="CK87" s="222"/>
      <c r="CL87" s="222"/>
      <c r="CM87" s="222"/>
      <c r="CN87" s="222"/>
      <c r="CO87" s="222"/>
      <c r="CP87" s="222"/>
      <c r="CQ87" s="222"/>
      <c r="CR87" s="222"/>
      <c r="CS87" s="222"/>
      <c r="CT87" s="223"/>
      <c r="CU87" s="216">
        <v>195617.15</v>
      </c>
      <c r="CV87" s="216"/>
      <c r="CW87" s="216"/>
      <c r="CX87" s="216"/>
      <c r="CY87" s="216"/>
      <c r="CZ87" s="216"/>
      <c r="DA87" s="216"/>
      <c r="DB87" s="216"/>
      <c r="DC87" s="216"/>
      <c r="DD87" s="216"/>
      <c r="DE87" s="216"/>
      <c r="DF87" s="216"/>
      <c r="DG87" s="217"/>
      <c r="DH87" s="215"/>
      <c r="DI87" s="216"/>
      <c r="DJ87" s="216"/>
      <c r="DK87" s="216"/>
      <c r="DL87" s="216"/>
      <c r="DM87" s="216"/>
      <c r="DN87" s="216"/>
      <c r="DO87" s="217"/>
      <c r="DP87" s="218"/>
      <c r="DQ87" s="219"/>
      <c r="DR87" s="219"/>
      <c r="DS87" s="219"/>
      <c r="DT87" s="219"/>
      <c r="DU87" s="219"/>
      <c r="DV87" s="219"/>
      <c r="DW87" s="219"/>
      <c r="DX87" s="219"/>
      <c r="DY87" s="219"/>
      <c r="DZ87" s="219"/>
      <c r="EA87" s="219"/>
      <c r="EB87" s="220"/>
      <c r="EC87" s="215"/>
      <c r="ED87" s="216"/>
      <c r="EE87" s="216"/>
      <c r="EF87" s="216"/>
      <c r="EG87" s="216"/>
      <c r="EH87" s="216"/>
      <c r="EI87" s="216"/>
      <c r="EJ87" s="216"/>
      <c r="EK87" s="216"/>
      <c r="EL87" s="216"/>
      <c r="EM87" s="216"/>
      <c r="EN87" s="216"/>
      <c r="EO87" s="216"/>
      <c r="EP87" s="216"/>
      <c r="EQ87" s="216"/>
      <c r="ER87" s="216"/>
      <c r="ES87" s="217"/>
      <c r="ET87" s="221"/>
      <c r="EU87" s="222"/>
      <c r="EV87" s="222"/>
      <c r="EW87" s="222"/>
      <c r="EX87" s="222"/>
      <c r="EY87" s="222"/>
      <c r="EZ87" s="223"/>
      <c r="FA87" s="221"/>
      <c r="FB87" s="222"/>
      <c r="FC87" s="222"/>
      <c r="FD87" s="222"/>
      <c r="FE87" s="222"/>
      <c r="FF87" s="222"/>
      <c r="FG87" s="222"/>
      <c r="FH87" s="222"/>
      <c r="FI87" s="222"/>
      <c r="FJ87" s="222"/>
      <c r="FK87" s="224"/>
    </row>
    <row r="88" spans="1:167" s="33" customFormat="1" ht="10.5" customHeight="1">
      <c r="A88" s="141" t="s">
        <v>37</v>
      </c>
      <c r="B88" s="141"/>
      <c r="C88" s="141"/>
      <c r="D88" s="141"/>
      <c r="E88" s="141"/>
      <c r="F88" s="141"/>
      <c r="G88" s="141"/>
      <c r="H88" s="141"/>
      <c r="I88" s="141"/>
      <c r="J88" s="141"/>
      <c r="K88" s="141"/>
      <c r="L88" s="141"/>
      <c r="M88" s="141"/>
      <c r="N88" s="141"/>
      <c r="O88" s="141"/>
      <c r="P88" s="141"/>
      <c r="Q88" s="141"/>
      <c r="R88" s="141"/>
      <c r="S88" s="141"/>
      <c r="T88" s="141"/>
      <c r="U88" s="141"/>
      <c r="V88" s="141"/>
      <c r="W88" s="141"/>
      <c r="X88" s="142"/>
      <c r="Y88" s="143" t="s">
        <v>41</v>
      </c>
      <c r="Z88" s="144"/>
      <c r="AA88" s="144"/>
      <c r="AB88" s="144"/>
      <c r="AC88" s="145"/>
      <c r="AD88" s="185"/>
      <c r="AE88" s="186"/>
      <c r="AF88" s="186"/>
      <c r="AG88" s="186"/>
      <c r="AH88" s="186"/>
      <c r="AI88" s="186"/>
      <c r="AJ88" s="186"/>
      <c r="AK88" s="186"/>
      <c r="AL88" s="186"/>
      <c r="AM88" s="186"/>
      <c r="AN88" s="186"/>
      <c r="AO88" s="186"/>
      <c r="AP88" s="187"/>
      <c r="AQ88" s="185"/>
      <c r="AR88" s="186"/>
      <c r="AS88" s="186"/>
      <c r="AT88" s="186"/>
      <c r="AU88" s="186"/>
      <c r="AV88" s="186"/>
      <c r="AW88" s="186"/>
      <c r="AX88" s="187"/>
      <c r="AY88" s="185"/>
      <c r="AZ88" s="186"/>
      <c r="BA88" s="186"/>
      <c r="BB88" s="186"/>
      <c r="BC88" s="186"/>
      <c r="BD88" s="186"/>
      <c r="BE88" s="186"/>
      <c r="BF88" s="186"/>
      <c r="BG88" s="186"/>
      <c r="BH88" s="186"/>
      <c r="BI88" s="186"/>
      <c r="BJ88" s="186"/>
      <c r="BK88" s="187"/>
      <c r="BL88" s="185"/>
      <c r="BM88" s="186"/>
      <c r="BN88" s="186"/>
      <c r="BO88" s="186"/>
      <c r="BP88" s="186"/>
      <c r="BQ88" s="186"/>
      <c r="BR88" s="186"/>
      <c r="BS88" s="186"/>
      <c r="BT88" s="186"/>
      <c r="BU88" s="186"/>
      <c r="BV88" s="186"/>
      <c r="BW88" s="186"/>
      <c r="BX88" s="186"/>
      <c r="BY88" s="186"/>
      <c r="BZ88" s="186"/>
      <c r="CA88" s="186"/>
      <c r="CB88" s="187"/>
      <c r="CC88" s="207"/>
      <c r="CD88" s="208"/>
      <c r="CE88" s="208"/>
      <c r="CF88" s="208"/>
      <c r="CG88" s="208"/>
      <c r="CH88" s="208"/>
      <c r="CI88" s="209"/>
      <c r="CJ88" s="207"/>
      <c r="CK88" s="208"/>
      <c r="CL88" s="208"/>
      <c r="CM88" s="208"/>
      <c r="CN88" s="208"/>
      <c r="CO88" s="208"/>
      <c r="CP88" s="208"/>
      <c r="CQ88" s="208"/>
      <c r="CR88" s="208"/>
      <c r="CS88" s="208"/>
      <c r="CT88" s="209"/>
      <c r="CU88" s="207">
        <f>CU87</f>
        <v>195617.15</v>
      </c>
      <c r="CV88" s="208"/>
      <c r="CW88" s="208"/>
      <c r="CX88" s="208"/>
      <c r="CY88" s="208"/>
      <c r="CZ88" s="208"/>
      <c r="DA88" s="208"/>
      <c r="DB88" s="208"/>
      <c r="DC88" s="208"/>
      <c r="DD88" s="208"/>
      <c r="DE88" s="208"/>
      <c r="DF88" s="208"/>
      <c r="DG88" s="209"/>
      <c r="DH88" s="185"/>
      <c r="DI88" s="186"/>
      <c r="DJ88" s="186"/>
      <c r="DK88" s="186"/>
      <c r="DL88" s="186"/>
      <c r="DM88" s="186"/>
      <c r="DN88" s="186"/>
      <c r="DO88" s="187"/>
      <c r="DP88" s="201"/>
      <c r="DQ88" s="202"/>
      <c r="DR88" s="202"/>
      <c r="DS88" s="202"/>
      <c r="DT88" s="202"/>
      <c r="DU88" s="202"/>
      <c r="DV88" s="202"/>
      <c r="DW88" s="202"/>
      <c r="DX88" s="202"/>
      <c r="DY88" s="202"/>
      <c r="DZ88" s="202"/>
      <c r="EA88" s="202"/>
      <c r="EB88" s="203"/>
      <c r="EC88" s="185"/>
      <c r="ED88" s="186"/>
      <c r="EE88" s="186"/>
      <c r="EF88" s="186"/>
      <c r="EG88" s="186"/>
      <c r="EH88" s="186"/>
      <c r="EI88" s="186"/>
      <c r="EJ88" s="186"/>
      <c r="EK88" s="186"/>
      <c r="EL88" s="186"/>
      <c r="EM88" s="186"/>
      <c r="EN88" s="186"/>
      <c r="EO88" s="186"/>
      <c r="EP88" s="186"/>
      <c r="EQ88" s="186"/>
      <c r="ER88" s="186"/>
      <c r="ES88" s="187"/>
      <c r="ET88" s="207"/>
      <c r="EU88" s="208"/>
      <c r="EV88" s="208"/>
      <c r="EW88" s="208"/>
      <c r="EX88" s="208"/>
      <c r="EY88" s="208"/>
      <c r="EZ88" s="209"/>
      <c r="FA88" s="207"/>
      <c r="FB88" s="208"/>
      <c r="FC88" s="208"/>
      <c r="FD88" s="208"/>
      <c r="FE88" s="208"/>
      <c r="FF88" s="208"/>
      <c r="FG88" s="208"/>
      <c r="FH88" s="208"/>
      <c r="FI88" s="208"/>
      <c r="FJ88" s="208"/>
      <c r="FK88" s="213"/>
    </row>
    <row r="89" spans="1:167" s="32" customFormat="1" ht="28.5" customHeight="1">
      <c r="A89" s="140" t="s">
        <v>125</v>
      </c>
      <c r="B89" s="140"/>
      <c r="C89" s="140"/>
      <c r="D89" s="140"/>
      <c r="E89" s="140"/>
      <c r="F89" s="140"/>
      <c r="G89" s="140"/>
      <c r="H89" s="140"/>
      <c r="I89" s="140"/>
      <c r="J89" s="140"/>
      <c r="K89" s="140"/>
      <c r="L89" s="140"/>
      <c r="M89" s="140"/>
      <c r="N89" s="140"/>
      <c r="O89" s="140"/>
      <c r="P89" s="140"/>
      <c r="Q89" s="140"/>
      <c r="R89" s="140"/>
      <c r="S89" s="140"/>
      <c r="T89" s="140"/>
      <c r="U89" s="140"/>
      <c r="V89" s="140"/>
      <c r="W89" s="140"/>
      <c r="X89" s="140"/>
      <c r="Y89" s="146"/>
      <c r="Z89" s="147"/>
      <c r="AA89" s="147"/>
      <c r="AB89" s="147"/>
      <c r="AC89" s="148"/>
      <c r="AD89" s="188"/>
      <c r="AE89" s="189"/>
      <c r="AF89" s="189"/>
      <c r="AG89" s="189"/>
      <c r="AH89" s="189"/>
      <c r="AI89" s="189"/>
      <c r="AJ89" s="189"/>
      <c r="AK89" s="189"/>
      <c r="AL89" s="189"/>
      <c r="AM89" s="189"/>
      <c r="AN89" s="189"/>
      <c r="AO89" s="189"/>
      <c r="AP89" s="190"/>
      <c r="AQ89" s="188"/>
      <c r="AR89" s="189"/>
      <c r="AS89" s="189"/>
      <c r="AT89" s="189"/>
      <c r="AU89" s="189"/>
      <c r="AV89" s="189"/>
      <c r="AW89" s="189"/>
      <c r="AX89" s="190"/>
      <c r="AY89" s="188"/>
      <c r="AZ89" s="189"/>
      <c r="BA89" s="189"/>
      <c r="BB89" s="189"/>
      <c r="BC89" s="189"/>
      <c r="BD89" s="189"/>
      <c r="BE89" s="189"/>
      <c r="BF89" s="189"/>
      <c r="BG89" s="189"/>
      <c r="BH89" s="189"/>
      <c r="BI89" s="189"/>
      <c r="BJ89" s="189"/>
      <c r="BK89" s="190"/>
      <c r="BL89" s="188"/>
      <c r="BM89" s="189"/>
      <c r="BN89" s="189"/>
      <c r="BO89" s="189"/>
      <c r="BP89" s="189"/>
      <c r="BQ89" s="189"/>
      <c r="BR89" s="189"/>
      <c r="BS89" s="189"/>
      <c r="BT89" s="189"/>
      <c r="BU89" s="189"/>
      <c r="BV89" s="189"/>
      <c r="BW89" s="189"/>
      <c r="BX89" s="189"/>
      <c r="BY89" s="189"/>
      <c r="BZ89" s="189"/>
      <c r="CA89" s="189"/>
      <c r="CB89" s="190"/>
      <c r="CC89" s="210"/>
      <c r="CD89" s="211"/>
      <c r="CE89" s="211"/>
      <c r="CF89" s="211"/>
      <c r="CG89" s="211"/>
      <c r="CH89" s="211"/>
      <c r="CI89" s="212"/>
      <c r="CJ89" s="210"/>
      <c r="CK89" s="211"/>
      <c r="CL89" s="211"/>
      <c r="CM89" s="211"/>
      <c r="CN89" s="211"/>
      <c r="CO89" s="211"/>
      <c r="CP89" s="211"/>
      <c r="CQ89" s="211"/>
      <c r="CR89" s="211"/>
      <c r="CS89" s="211"/>
      <c r="CT89" s="212"/>
      <c r="CU89" s="210"/>
      <c r="CV89" s="211"/>
      <c r="CW89" s="211"/>
      <c r="CX89" s="211"/>
      <c r="CY89" s="211"/>
      <c r="CZ89" s="211"/>
      <c r="DA89" s="211"/>
      <c r="DB89" s="211"/>
      <c r="DC89" s="211"/>
      <c r="DD89" s="211"/>
      <c r="DE89" s="211"/>
      <c r="DF89" s="211"/>
      <c r="DG89" s="212"/>
      <c r="DH89" s="188"/>
      <c r="DI89" s="189"/>
      <c r="DJ89" s="189"/>
      <c r="DK89" s="189"/>
      <c r="DL89" s="189"/>
      <c r="DM89" s="189"/>
      <c r="DN89" s="189"/>
      <c r="DO89" s="190"/>
      <c r="DP89" s="204"/>
      <c r="DQ89" s="205"/>
      <c r="DR89" s="205"/>
      <c r="DS89" s="205"/>
      <c r="DT89" s="205"/>
      <c r="DU89" s="205"/>
      <c r="DV89" s="205"/>
      <c r="DW89" s="205"/>
      <c r="DX89" s="205"/>
      <c r="DY89" s="205"/>
      <c r="DZ89" s="205"/>
      <c r="EA89" s="205"/>
      <c r="EB89" s="206"/>
      <c r="EC89" s="188"/>
      <c r="ED89" s="189"/>
      <c r="EE89" s="189"/>
      <c r="EF89" s="189"/>
      <c r="EG89" s="189"/>
      <c r="EH89" s="189"/>
      <c r="EI89" s="189"/>
      <c r="EJ89" s="189"/>
      <c r="EK89" s="189"/>
      <c r="EL89" s="189"/>
      <c r="EM89" s="189"/>
      <c r="EN89" s="189"/>
      <c r="EO89" s="189"/>
      <c r="EP89" s="189"/>
      <c r="EQ89" s="189"/>
      <c r="ER89" s="189"/>
      <c r="ES89" s="190"/>
      <c r="ET89" s="210"/>
      <c r="EU89" s="211"/>
      <c r="EV89" s="211"/>
      <c r="EW89" s="211"/>
      <c r="EX89" s="211"/>
      <c r="EY89" s="211"/>
      <c r="EZ89" s="212"/>
      <c r="FA89" s="210"/>
      <c r="FB89" s="211"/>
      <c r="FC89" s="211"/>
      <c r="FD89" s="211"/>
      <c r="FE89" s="211"/>
      <c r="FF89" s="211"/>
      <c r="FG89" s="211"/>
      <c r="FH89" s="211"/>
      <c r="FI89" s="211"/>
      <c r="FJ89" s="211"/>
      <c r="FK89" s="214"/>
    </row>
    <row r="90" spans="1:167" s="32" customFormat="1" ht="9.75" customHeight="1" thickBot="1">
      <c r="A90" s="163"/>
      <c r="B90" s="163"/>
      <c r="C90" s="163"/>
      <c r="D90" s="163"/>
      <c r="E90" s="163"/>
      <c r="F90" s="163"/>
      <c r="G90" s="163"/>
      <c r="H90" s="163"/>
      <c r="I90" s="163"/>
      <c r="J90" s="163"/>
      <c r="K90" s="163"/>
      <c r="L90" s="163"/>
      <c r="M90" s="163"/>
      <c r="N90" s="163"/>
      <c r="O90" s="163"/>
      <c r="P90" s="163"/>
      <c r="Q90" s="163"/>
      <c r="R90" s="163"/>
      <c r="S90" s="163"/>
      <c r="T90" s="163"/>
      <c r="U90" s="163"/>
      <c r="V90" s="163"/>
      <c r="W90" s="163"/>
      <c r="X90" s="163"/>
      <c r="Y90" s="157"/>
      <c r="Z90" s="158"/>
      <c r="AA90" s="158"/>
      <c r="AB90" s="158"/>
      <c r="AC90" s="159"/>
      <c r="AD90" s="215"/>
      <c r="AE90" s="216"/>
      <c r="AF90" s="216"/>
      <c r="AG90" s="216"/>
      <c r="AH90" s="216"/>
      <c r="AI90" s="216"/>
      <c r="AJ90" s="216"/>
      <c r="AK90" s="216"/>
      <c r="AL90" s="216"/>
      <c r="AM90" s="216"/>
      <c r="AN90" s="216"/>
      <c r="AO90" s="216"/>
      <c r="AP90" s="217"/>
      <c r="AQ90" s="215"/>
      <c r="AR90" s="216"/>
      <c r="AS90" s="216"/>
      <c r="AT90" s="216"/>
      <c r="AU90" s="216"/>
      <c r="AV90" s="216"/>
      <c r="AW90" s="216"/>
      <c r="AX90" s="217"/>
      <c r="AY90" s="215"/>
      <c r="AZ90" s="216"/>
      <c r="BA90" s="216"/>
      <c r="BB90" s="216"/>
      <c r="BC90" s="216"/>
      <c r="BD90" s="216"/>
      <c r="BE90" s="216"/>
      <c r="BF90" s="216"/>
      <c r="BG90" s="216"/>
      <c r="BH90" s="216"/>
      <c r="BI90" s="216"/>
      <c r="BJ90" s="216"/>
      <c r="BK90" s="217"/>
      <c r="BL90" s="215"/>
      <c r="BM90" s="216"/>
      <c r="BN90" s="216"/>
      <c r="BO90" s="216"/>
      <c r="BP90" s="216"/>
      <c r="BQ90" s="216"/>
      <c r="BR90" s="216"/>
      <c r="BS90" s="216"/>
      <c r="BT90" s="216"/>
      <c r="BU90" s="216"/>
      <c r="BV90" s="216"/>
      <c r="BW90" s="216"/>
      <c r="BX90" s="216"/>
      <c r="BY90" s="216"/>
      <c r="BZ90" s="216"/>
      <c r="CA90" s="216"/>
      <c r="CB90" s="217"/>
      <c r="CC90" s="221"/>
      <c r="CD90" s="222"/>
      <c r="CE90" s="222"/>
      <c r="CF90" s="222"/>
      <c r="CG90" s="222"/>
      <c r="CH90" s="222"/>
      <c r="CI90" s="223"/>
      <c r="CJ90" s="221"/>
      <c r="CK90" s="222"/>
      <c r="CL90" s="222"/>
      <c r="CM90" s="222"/>
      <c r="CN90" s="222"/>
      <c r="CO90" s="222"/>
      <c r="CP90" s="222"/>
      <c r="CQ90" s="222"/>
      <c r="CR90" s="222"/>
      <c r="CS90" s="222"/>
      <c r="CT90" s="223"/>
      <c r="CU90" s="216"/>
      <c r="CV90" s="216"/>
      <c r="CW90" s="216"/>
      <c r="CX90" s="216"/>
      <c r="CY90" s="216"/>
      <c r="CZ90" s="216"/>
      <c r="DA90" s="216"/>
      <c r="DB90" s="216"/>
      <c r="DC90" s="216"/>
      <c r="DD90" s="216"/>
      <c r="DE90" s="216"/>
      <c r="DF90" s="216"/>
      <c r="DG90" s="217"/>
      <c r="DH90" s="215"/>
      <c r="DI90" s="216"/>
      <c r="DJ90" s="216"/>
      <c r="DK90" s="216"/>
      <c r="DL90" s="216"/>
      <c r="DM90" s="216"/>
      <c r="DN90" s="216"/>
      <c r="DO90" s="217"/>
      <c r="DP90" s="218"/>
      <c r="DQ90" s="219"/>
      <c r="DR90" s="219"/>
      <c r="DS90" s="219"/>
      <c r="DT90" s="219"/>
      <c r="DU90" s="219"/>
      <c r="DV90" s="219"/>
      <c r="DW90" s="219"/>
      <c r="DX90" s="219"/>
      <c r="DY90" s="219"/>
      <c r="DZ90" s="219"/>
      <c r="EA90" s="219"/>
      <c r="EB90" s="220"/>
      <c r="EC90" s="215"/>
      <c r="ED90" s="216"/>
      <c r="EE90" s="216"/>
      <c r="EF90" s="216"/>
      <c r="EG90" s="216"/>
      <c r="EH90" s="216"/>
      <c r="EI90" s="216"/>
      <c r="EJ90" s="216"/>
      <c r="EK90" s="216"/>
      <c r="EL90" s="216"/>
      <c r="EM90" s="216"/>
      <c r="EN90" s="216"/>
      <c r="EO90" s="216"/>
      <c r="EP90" s="216"/>
      <c r="EQ90" s="216"/>
      <c r="ER90" s="216"/>
      <c r="ES90" s="217"/>
      <c r="ET90" s="221"/>
      <c r="EU90" s="222"/>
      <c r="EV90" s="222"/>
      <c r="EW90" s="222"/>
      <c r="EX90" s="222"/>
      <c r="EY90" s="222"/>
      <c r="EZ90" s="223"/>
      <c r="FA90" s="221"/>
      <c r="FB90" s="222"/>
      <c r="FC90" s="222"/>
      <c r="FD90" s="222"/>
      <c r="FE90" s="222"/>
      <c r="FF90" s="222"/>
      <c r="FG90" s="222"/>
      <c r="FH90" s="222"/>
      <c r="FI90" s="222"/>
      <c r="FJ90" s="222"/>
      <c r="FK90" s="224"/>
    </row>
    <row r="91" spans="1:167" s="32" customFormat="1" ht="19.5" customHeight="1">
      <c r="A91" s="164" t="s">
        <v>94</v>
      </c>
      <c r="B91" s="164"/>
      <c r="C91" s="164"/>
      <c r="D91" s="164"/>
      <c r="E91" s="164"/>
      <c r="F91" s="164"/>
      <c r="G91" s="164"/>
      <c r="H91" s="164"/>
      <c r="I91" s="164"/>
      <c r="J91" s="164"/>
      <c r="K91" s="164"/>
      <c r="L91" s="164"/>
      <c r="M91" s="164"/>
      <c r="N91" s="164"/>
      <c r="O91" s="164"/>
      <c r="P91" s="164"/>
      <c r="Q91" s="164"/>
      <c r="R91" s="164"/>
      <c r="S91" s="164"/>
      <c r="T91" s="164"/>
      <c r="U91" s="164"/>
      <c r="V91" s="164"/>
      <c r="W91" s="164"/>
      <c r="X91" s="164"/>
      <c r="Y91" s="157" t="s">
        <v>43</v>
      </c>
      <c r="Z91" s="158"/>
      <c r="AA91" s="158"/>
      <c r="AB91" s="158"/>
      <c r="AC91" s="159"/>
      <c r="AD91" s="215">
        <f>212621.93-CJ91</f>
        <v>0</v>
      </c>
      <c r="AE91" s="216"/>
      <c r="AF91" s="216"/>
      <c r="AG91" s="216"/>
      <c r="AH91" s="216"/>
      <c r="AI91" s="216"/>
      <c r="AJ91" s="216"/>
      <c r="AK91" s="216"/>
      <c r="AL91" s="216"/>
      <c r="AM91" s="216"/>
      <c r="AN91" s="216"/>
      <c r="AO91" s="216"/>
      <c r="AP91" s="217"/>
      <c r="AQ91" s="215"/>
      <c r="AR91" s="216"/>
      <c r="AS91" s="216"/>
      <c r="AT91" s="216"/>
      <c r="AU91" s="216"/>
      <c r="AV91" s="216"/>
      <c r="AW91" s="216"/>
      <c r="AX91" s="217"/>
      <c r="AY91" s="215"/>
      <c r="AZ91" s="216"/>
      <c r="BA91" s="216"/>
      <c r="BB91" s="216"/>
      <c r="BC91" s="216"/>
      <c r="BD91" s="216"/>
      <c r="BE91" s="216"/>
      <c r="BF91" s="216"/>
      <c r="BG91" s="216"/>
      <c r="BH91" s="216"/>
      <c r="BI91" s="216"/>
      <c r="BJ91" s="216"/>
      <c r="BK91" s="217"/>
      <c r="BL91" s="215"/>
      <c r="BM91" s="216"/>
      <c r="BN91" s="216"/>
      <c r="BO91" s="216"/>
      <c r="BP91" s="216"/>
      <c r="BQ91" s="216"/>
      <c r="BR91" s="216"/>
      <c r="BS91" s="216"/>
      <c r="BT91" s="216"/>
      <c r="BU91" s="216"/>
      <c r="BV91" s="216"/>
      <c r="BW91" s="216"/>
      <c r="BX91" s="216"/>
      <c r="BY91" s="216"/>
      <c r="BZ91" s="216"/>
      <c r="CA91" s="216"/>
      <c r="CB91" s="217"/>
      <c r="CC91" s="221"/>
      <c r="CD91" s="222"/>
      <c r="CE91" s="222"/>
      <c r="CF91" s="222"/>
      <c r="CG91" s="222"/>
      <c r="CH91" s="222"/>
      <c r="CI91" s="223"/>
      <c r="CJ91" s="197">
        <v>212621.93</v>
      </c>
      <c r="CK91" s="198"/>
      <c r="CL91" s="198"/>
      <c r="CM91" s="198"/>
      <c r="CN91" s="198"/>
      <c r="CO91" s="198"/>
      <c r="CP91" s="198"/>
      <c r="CQ91" s="198"/>
      <c r="CR91" s="198"/>
      <c r="CS91" s="198"/>
      <c r="CT91" s="199"/>
      <c r="CU91" s="216"/>
      <c r="CV91" s="216"/>
      <c r="CW91" s="216"/>
      <c r="CX91" s="216"/>
      <c r="CY91" s="216"/>
      <c r="CZ91" s="216"/>
      <c r="DA91" s="216"/>
      <c r="DB91" s="216"/>
      <c r="DC91" s="216"/>
      <c r="DD91" s="216"/>
      <c r="DE91" s="216"/>
      <c r="DF91" s="216"/>
      <c r="DG91" s="217"/>
      <c r="DH91" s="215"/>
      <c r="DI91" s="216"/>
      <c r="DJ91" s="216"/>
      <c r="DK91" s="216"/>
      <c r="DL91" s="216"/>
      <c r="DM91" s="216"/>
      <c r="DN91" s="216"/>
      <c r="DO91" s="217"/>
      <c r="DP91" s="218"/>
      <c r="DQ91" s="219"/>
      <c r="DR91" s="219"/>
      <c r="DS91" s="219"/>
      <c r="DT91" s="219"/>
      <c r="DU91" s="219"/>
      <c r="DV91" s="219"/>
      <c r="DW91" s="219"/>
      <c r="DX91" s="219"/>
      <c r="DY91" s="219"/>
      <c r="DZ91" s="219"/>
      <c r="EA91" s="219"/>
      <c r="EB91" s="220"/>
      <c r="EC91" s="215"/>
      <c r="ED91" s="216"/>
      <c r="EE91" s="216"/>
      <c r="EF91" s="216"/>
      <c r="EG91" s="216"/>
      <c r="EH91" s="216"/>
      <c r="EI91" s="216"/>
      <c r="EJ91" s="216"/>
      <c r="EK91" s="216"/>
      <c r="EL91" s="216"/>
      <c r="EM91" s="216"/>
      <c r="EN91" s="216"/>
      <c r="EO91" s="216"/>
      <c r="EP91" s="216"/>
      <c r="EQ91" s="216"/>
      <c r="ER91" s="216"/>
      <c r="ES91" s="217"/>
      <c r="ET91" s="221"/>
      <c r="EU91" s="222"/>
      <c r="EV91" s="222"/>
      <c r="EW91" s="222"/>
      <c r="EX91" s="222"/>
      <c r="EY91" s="222"/>
      <c r="EZ91" s="223"/>
      <c r="FA91" s="221"/>
      <c r="FB91" s="222"/>
      <c r="FC91" s="222"/>
      <c r="FD91" s="222"/>
      <c r="FE91" s="222"/>
      <c r="FF91" s="222"/>
      <c r="FG91" s="222"/>
      <c r="FH91" s="222"/>
      <c r="FI91" s="222"/>
      <c r="FJ91" s="222"/>
      <c r="FK91" s="224"/>
    </row>
    <row r="92" spans="1:167" s="33" customFormat="1" ht="10.5" customHeight="1">
      <c r="A92" s="141" t="s">
        <v>37</v>
      </c>
      <c r="B92" s="141"/>
      <c r="C92" s="141"/>
      <c r="D92" s="141"/>
      <c r="E92" s="141"/>
      <c r="F92" s="141"/>
      <c r="G92" s="141"/>
      <c r="H92" s="141"/>
      <c r="I92" s="141"/>
      <c r="J92" s="141"/>
      <c r="K92" s="141"/>
      <c r="L92" s="141"/>
      <c r="M92" s="141"/>
      <c r="N92" s="141"/>
      <c r="O92" s="141"/>
      <c r="P92" s="141"/>
      <c r="Q92" s="141"/>
      <c r="R92" s="141"/>
      <c r="S92" s="141"/>
      <c r="T92" s="141"/>
      <c r="U92" s="141"/>
      <c r="V92" s="141"/>
      <c r="W92" s="141"/>
      <c r="X92" s="142"/>
      <c r="Y92" s="143" t="s">
        <v>95</v>
      </c>
      <c r="Z92" s="144"/>
      <c r="AA92" s="144"/>
      <c r="AB92" s="144"/>
      <c r="AC92" s="145"/>
      <c r="AD92" s="185"/>
      <c r="AE92" s="186"/>
      <c r="AF92" s="186"/>
      <c r="AG92" s="186"/>
      <c r="AH92" s="186"/>
      <c r="AI92" s="186"/>
      <c r="AJ92" s="186"/>
      <c r="AK92" s="186"/>
      <c r="AL92" s="186"/>
      <c r="AM92" s="186"/>
      <c r="AN92" s="186"/>
      <c r="AO92" s="186"/>
      <c r="AP92" s="187"/>
      <c r="AQ92" s="185"/>
      <c r="AR92" s="186"/>
      <c r="AS92" s="186"/>
      <c r="AT92" s="186"/>
      <c r="AU92" s="186"/>
      <c r="AV92" s="186"/>
      <c r="AW92" s="186"/>
      <c r="AX92" s="187"/>
      <c r="AY92" s="185"/>
      <c r="AZ92" s="186"/>
      <c r="BA92" s="186"/>
      <c r="BB92" s="186"/>
      <c r="BC92" s="186"/>
      <c r="BD92" s="186"/>
      <c r="BE92" s="186"/>
      <c r="BF92" s="186"/>
      <c r="BG92" s="186"/>
      <c r="BH92" s="186"/>
      <c r="BI92" s="186"/>
      <c r="BJ92" s="186"/>
      <c r="BK92" s="187"/>
      <c r="BL92" s="185"/>
      <c r="BM92" s="186"/>
      <c r="BN92" s="186"/>
      <c r="BO92" s="186"/>
      <c r="BP92" s="186"/>
      <c r="BQ92" s="186"/>
      <c r="BR92" s="186"/>
      <c r="BS92" s="186"/>
      <c r="BT92" s="186"/>
      <c r="BU92" s="186"/>
      <c r="BV92" s="186"/>
      <c r="BW92" s="186"/>
      <c r="BX92" s="186"/>
      <c r="BY92" s="186"/>
      <c r="BZ92" s="186"/>
      <c r="CA92" s="186"/>
      <c r="CB92" s="187"/>
      <c r="CC92" s="207"/>
      <c r="CD92" s="208"/>
      <c r="CE92" s="208"/>
      <c r="CF92" s="208"/>
      <c r="CG92" s="208"/>
      <c r="CH92" s="208"/>
      <c r="CI92" s="209"/>
      <c r="CJ92" s="207">
        <f>CJ91</f>
        <v>212621.93</v>
      </c>
      <c r="CK92" s="208"/>
      <c r="CL92" s="208"/>
      <c r="CM92" s="208"/>
      <c r="CN92" s="208"/>
      <c r="CO92" s="208"/>
      <c r="CP92" s="208"/>
      <c r="CQ92" s="208"/>
      <c r="CR92" s="208"/>
      <c r="CS92" s="208"/>
      <c r="CT92" s="209"/>
      <c r="CU92" s="207"/>
      <c r="CV92" s="208"/>
      <c r="CW92" s="208"/>
      <c r="CX92" s="208"/>
      <c r="CY92" s="208"/>
      <c r="CZ92" s="208"/>
      <c r="DA92" s="208"/>
      <c r="DB92" s="208"/>
      <c r="DC92" s="208"/>
      <c r="DD92" s="208"/>
      <c r="DE92" s="208"/>
      <c r="DF92" s="208"/>
      <c r="DG92" s="209"/>
      <c r="DH92" s="185"/>
      <c r="DI92" s="186"/>
      <c r="DJ92" s="186"/>
      <c r="DK92" s="186"/>
      <c r="DL92" s="186"/>
      <c r="DM92" s="186"/>
      <c r="DN92" s="186"/>
      <c r="DO92" s="187"/>
      <c r="DP92" s="201"/>
      <c r="DQ92" s="202"/>
      <c r="DR92" s="202"/>
      <c r="DS92" s="202"/>
      <c r="DT92" s="202"/>
      <c r="DU92" s="202"/>
      <c r="DV92" s="202"/>
      <c r="DW92" s="202"/>
      <c r="DX92" s="202"/>
      <c r="DY92" s="202"/>
      <c r="DZ92" s="202"/>
      <c r="EA92" s="202"/>
      <c r="EB92" s="203"/>
      <c r="EC92" s="185"/>
      <c r="ED92" s="186"/>
      <c r="EE92" s="186"/>
      <c r="EF92" s="186"/>
      <c r="EG92" s="186"/>
      <c r="EH92" s="186"/>
      <c r="EI92" s="186"/>
      <c r="EJ92" s="186"/>
      <c r="EK92" s="186"/>
      <c r="EL92" s="186"/>
      <c r="EM92" s="186"/>
      <c r="EN92" s="186"/>
      <c r="EO92" s="186"/>
      <c r="EP92" s="186"/>
      <c r="EQ92" s="186"/>
      <c r="ER92" s="186"/>
      <c r="ES92" s="187"/>
      <c r="ET92" s="207"/>
      <c r="EU92" s="208"/>
      <c r="EV92" s="208"/>
      <c r="EW92" s="208"/>
      <c r="EX92" s="208"/>
      <c r="EY92" s="208"/>
      <c r="EZ92" s="209"/>
      <c r="FA92" s="207"/>
      <c r="FB92" s="208"/>
      <c r="FC92" s="208"/>
      <c r="FD92" s="208"/>
      <c r="FE92" s="208"/>
      <c r="FF92" s="208"/>
      <c r="FG92" s="208"/>
      <c r="FH92" s="208"/>
      <c r="FI92" s="208"/>
      <c r="FJ92" s="208"/>
      <c r="FK92" s="213"/>
    </row>
    <row r="93" spans="1:167" s="32" customFormat="1" ht="18" customHeight="1">
      <c r="A93" s="140" t="s">
        <v>126</v>
      </c>
      <c r="B93" s="140"/>
      <c r="C93" s="140"/>
      <c r="D93" s="140"/>
      <c r="E93" s="140"/>
      <c r="F93" s="140"/>
      <c r="G93" s="140"/>
      <c r="H93" s="140"/>
      <c r="I93" s="140"/>
      <c r="J93" s="140"/>
      <c r="K93" s="140"/>
      <c r="L93" s="140"/>
      <c r="M93" s="140"/>
      <c r="N93" s="140"/>
      <c r="O93" s="140"/>
      <c r="P93" s="140"/>
      <c r="Q93" s="140"/>
      <c r="R93" s="140"/>
      <c r="S93" s="140"/>
      <c r="T93" s="140"/>
      <c r="U93" s="140"/>
      <c r="V93" s="140"/>
      <c r="W93" s="140"/>
      <c r="X93" s="140"/>
      <c r="Y93" s="146"/>
      <c r="Z93" s="147"/>
      <c r="AA93" s="147"/>
      <c r="AB93" s="147"/>
      <c r="AC93" s="148"/>
      <c r="AD93" s="188"/>
      <c r="AE93" s="189"/>
      <c r="AF93" s="189"/>
      <c r="AG93" s="189"/>
      <c r="AH93" s="189"/>
      <c r="AI93" s="189"/>
      <c r="AJ93" s="189"/>
      <c r="AK93" s="189"/>
      <c r="AL93" s="189"/>
      <c r="AM93" s="189"/>
      <c r="AN93" s="189"/>
      <c r="AO93" s="189"/>
      <c r="AP93" s="190"/>
      <c r="AQ93" s="188"/>
      <c r="AR93" s="189"/>
      <c r="AS93" s="189"/>
      <c r="AT93" s="189"/>
      <c r="AU93" s="189"/>
      <c r="AV93" s="189"/>
      <c r="AW93" s="189"/>
      <c r="AX93" s="190"/>
      <c r="AY93" s="188"/>
      <c r="AZ93" s="189"/>
      <c r="BA93" s="189"/>
      <c r="BB93" s="189"/>
      <c r="BC93" s="189"/>
      <c r="BD93" s="189"/>
      <c r="BE93" s="189"/>
      <c r="BF93" s="189"/>
      <c r="BG93" s="189"/>
      <c r="BH93" s="189"/>
      <c r="BI93" s="189"/>
      <c r="BJ93" s="189"/>
      <c r="BK93" s="190"/>
      <c r="BL93" s="188"/>
      <c r="BM93" s="189"/>
      <c r="BN93" s="189"/>
      <c r="BO93" s="189"/>
      <c r="BP93" s="189"/>
      <c r="BQ93" s="189"/>
      <c r="BR93" s="189"/>
      <c r="BS93" s="189"/>
      <c r="BT93" s="189"/>
      <c r="BU93" s="189"/>
      <c r="BV93" s="189"/>
      <c r="BW93" s="189"/>
      <c r="BX93" s="189"/>
      <c r="BY93" s="189"/>
      <c r="BZ93" s="189"/>
      <c r="CA93" s="189"/>
      <c r="CB93" s="190"/>
      <c r="CC93" s="210"/>
      <c r="CD93" s="211"/>
      <c r="CE93" s="211"/>
      <c r="CF93" s="211"/>
      <c r="CG93" s="211"/>
      <c r="CH93" s="211"/>
      <c r="CI93" s="212"/>
      <c r="CJ93" s="210"/>
      <c r="CK93" s="211"/>
      <c r="CL93" s="211"/>
      <c r="CM93" s="211"/>
      <c r="CN93" s="211"/>
      <c r="CO93" s="211"/>
      <c r="CP93" s="211"/>
      <c r="CQ93" s="211"/>
      <c r="CR93" s="211"/>
      <c r="CS93" s="211"/>
      <c r="CT93" s="212"/>
      <c r="CU93" s="210"/>
      <c r="CV93" s="211"/>
      <c r="CW93" s="211"/>
      <c r="CX93" s="211"/>
      <c r="CY93" s="211"/>
      <c r="CZ93" s="211"/>
      <c r="DA93" s="211"/>
      <c r="DB93" s="211"/>
      <c r="DC93" s="211"/>
      <c r="DD93" s="211"/>
      <c r="DE93" s="211"/>
      <c r="DF93" s="211"/>
      <c r="DG93" s="212"/>
      <c r="DH93" s="188"/>
      <c r="DI93" s="189"/>
      <c r="DJ93" s="189"/>
      <c r="DK93" s="189"/>
      <c r="DL93" s="189"/>
      <c r="DM93" s="189"/>
      <c r="DN93" s="189"/>
      <c r="DO93" s="190"/>
      <c r="DP93" s="204"/>
      <c r="DQ93" s="205"/>
      <c r="DR93" s="205"/>
      <c r="DS93" s="205"/>
      <c r="DT93" s="205"/>
      <c r="DU93" s="205"/>
      <c r="DV93" s="205"/>
      <c r="DW93" s="205"/>
      <c r="DX93" s="205"/>
      <c r="DY93" s="205"/>
      <c r="DZ93" s="205"/>
      <c r="EA93" s="205"/>
      <c r="EB93" s="206"/>
      <c r="EC93" s="188"/>
      <c r="ED93" s="189"/>
      <c r="EE93" s="189"/>
      <c r="EF93" s="189"/>
      <c r="EG93" s="189"/>
      <c r="EH93" s="189"/>
      <c r="EI93" s="189"/>
      <c r="EJ93" s="189"/>
      <c r="EK93" s="189"/>
      <c r="EL93" s="189"/>
      <c r="EM93" s="189"/>
      <c r="EN93" s="189"/>
      <c r="EO93" s="189"/>
      <c r="EP93" s="189"/>
      <c r="EQ93" s="189"/>
      <c r="ER93" s="189"/>
      <c r="ES93" s="190"/>
      <c r="ET93" s="210"/>
      <c r="EU93" s="211"/>
      <c r="EV93" s="211"/>
      <c r="EW93" s="211"/>
      <c r="EX93" s="211"/>
      <c r="EY93" s="211"/>
      <c r="EZ93" s="212"/>
      <c r="FA93" s="210"/>
      <c r="FB93" s="211"/>
      <c r="FC93" s="211"/>
      <c r="FD93" s="211"/>
      <c r="FE93" s="211"/>
      <c r="FF93" s="211"/>
      <c r="FG93" s="211"/>
      <c r="FH93" s="211"/>
      <c r="FI93" s="211"/>
      <c r="FJ93" s="211"/>
      <c r="FK93" s="214"/>
    </row>
    <row r="94" spans="1:167" s="32" customFormat="1" ht="9" customHeight="1">
      <c r="A94" s="163"/>
      <c r="B94" s="163"/>
      <c r="C94" s="163"/>
      <c r="D94" s="163"/>
      <c r="E94" s="163"/>
      <c r="F94" s="163"/>
      <c r="G94" s="163"/>
      <c r="H94" s="163"/>
      <c r="I94" s="163"/>
      <c r="J94" s="163"/>
      <c r="K94" s="163"/>
      <c r="L94" s="163"/>
      <c r="M94" s="163"/>
      <c r="N94" s="163"/>
      <c r="O94" s="163"/>
      <c r="P94" s="163"/>
      <c r="Q94" s="163"/>
      <c r="R94" s="163"/>
      <c r="S94" s="163"/>
      <c r="T94" s="163"/>
      <c r="U94" s="163"/>
      <c r="V94" s="163"/>
      <c r="W94" s="163"/>
      <c r="X94" s="163"/>
      <c r="Y94" s="157"/>
      <c r="Z94" s="158"/>
      <c r="AA94" s="158"/>
      <c r="AB94" s="158"/>
      <c r="AC94" s="159"/>
      <c r="AD94" s="215"/>
      <c r="AE94" s="216"/>
      <c r="AF94" s="216"/>
      <c r="AG94" s="216"/>
      <c r="AH94" s="216"/>
      <c r="AI94" s="216"/>
      <c r="AJ94" s="216"/>
      <c r="AK94" s="216"/>
      <c r="AL94" s="216"/>
      <c r="AM94" s="216"/>
      <c r="AN94" s="216"/>
      <c r="AO94" s="216"/>
      <c r="AP94" s="217"/>
      <c r="AQ94" s="215"/>
      <c r="AR94" s="216"/>
      <c r="AS94" s="216"/>
      <c r="AT94" s="216"/>
      <c r="AU94" s="216"/>
      <c r="AV94" s="216"/>
      <c r="AW94" s="216"/>
      <c r="AX94" s="217"/>
      <c r="AY94" s="215"/>
      <c r="AZ94" s="216"/>
      <c r="BA94" s="216"/>
      <c r="BB94" s="216"/>
      <c r="BC94" s="216"/>
      <c r="BD94" s="216"/>
      <c r="BE94" s="216"/>
      <c r="BF94" s="216"/>
      <c r="BG94" s="216"/>
      <c r="BH94" s="216"/>
      <c r="BI94" s="216"/>
      <c r="BJ94" s="216"/>
      <c r="BK94" s="217"/>
      <c r="BL94" s="215"/>
      <c r="BM94" s="216"/>
      <c r="BN94" s="216"/>
      <c r="BO94" s="216"/>
      <c r="BP94" s="216"/>
      <c r="BQ94" s="216"/>
      <c r="BR94" s="216"/>
      <c r="BS94" s="216"/>
      <c r="BT94" s="216"/>
      <c r="BU94" s="216"/>
      <c r="BV94" s="216"/>
      <c r="BW94" s="216"/>
      <c r="BX94" s="216"/>
      <c r="BY94" s="216"/>
      <c r="BZ94" s="216"/>
      <c r="CA94" s="216"/>
      <c r="CB94" s="217"/>
      <c r="CC94" s="221"/>
      <c r="CD94" s="222"/>
      <c r="CE94" s="222"/>
      <c r="CF94" s="222"/>
      <c r="CG94" s="222"/>
      <c r="CH94" s="222"/>
      <c r="CI94" s="223"/>
      <c r="CJ94" s="221"/>
      <c r="CK94" s="222"/>
      <c r="CL94" s="222"/>
      <c r="CM94" s="222"/>
      <c r="CN94" s="222"/>
      <c r="CO94" s="222"/>
      <c r="CP94" s="222"/>
      <c r="CQ94" s="222"/>
      <c r="CR94" s="222"/>
      <c r="CS94" s="222"/>
      <c r="CT94" s="223"/>
      <c r="CU94" s="216"/>
      <c r="CV94" s="216"/>
      <c r="CW94" s="216"/>
      <c r="CX94" s="216"/>
      <c r="CY94" s="216"/>
      <c r="CZ94" s="216"/>
      <c r="DA94" s="216"/>
      <c r="DB94" s="216"/>
      <c r="DC94" s="216"/>
      <c r="DD94" s="216"/>
      <c r="DE94" s="216"/>
      <c r="DF94" s="216"/>
      <c r="DG94" s="217"/>
      <c r="DH94" s="215"/>
      <c r="DI94" s="216"/>
      <c r="DJ94" s="216"/>
      <c r="DK94" s="216"/>
      <c r="DL94" s="216"/>
      <c r="DM94" s="216"/>
      <c r="DN94" s="216"/>
      <c r="DO94" s="217"/>
      <c r="DP94" s="218"/>
      <c r="DQ94" s="219"/>
      <c r="DR94" s="219"/>
      <c r="DS94" s="219"/>
      <c r="DT94" s="219"/>
      <c r="DU94" s="219"/>
      <c r="DV94" s="219"/>
      <c r="DW94" s="219"/>
      <c r="DX94" s="219"/>
      <c r="DY94" s="219"/>
      <c r="DZ94" s="219"/>
      <c r="EA94" s="219"/>
      <c r="EB94" s="220"/>
      <c r="EC94" s="215"/>
      <c r="ED94" s="216"/>
      <c r="EE94" s="216"/>
      <c r="EF94" s="216"/>
      <c r="EG94" s="216"/>
      <c r="EH94" s="216"/>
      <c r="EI94" s="216"/>
      <c r="EJ94" s="216"/>
      <c r="EK94" s="216"/>
      <c r="EL94" s="216"/>
      <c r="EM94" s="216"/>
      <c r="EN94" s="216"/>
      <c r="EO94" s="216"/>
      <c r="EP94" s="216"/>
      <c r="EQ94" s="216"/>
      <c r="ER94" s="216"/>
      <c r="ES94" s="217"/>
      <c r="ET94" s="221"/>
      <c r="EU94" s="222"/>
      <c r="EV94" s="222"/>
      <c r="EW94" s="222"/>
      <c r="EX94" s="222"/>
      <c r="EY94" s="222"/>
      <c r="EZ94" s="223"/>
      <c r="FA94" s="221"/>
      <c r="FB94" s="222"/>
      <c r="FC94" s="222"/>
      <c r="FD94" s="222"/>
      <c r="FE94" s="222"/>
      <c r="FF94" s="222"/>
      <c r="FG94" s="222"/>
      <c r="FH94" s="222"/>
      <c r="FI94" s="222"/>
      <c r="FJ94" s="222"/>
      <c r="FK94" s="224"/>
    </row>
    <row r="95" spans="1:167" s="32" customFormat="1" ht="9.75" customHeight="1" thickBot="1">
      <c r="A95" s="248" t="s">
        <v>45</v>
      </c>
      <c r="B95" s="248"/>
      <c r="C95" s="248"/>
      <c r="D95" s="248"/>
      <c r="E95" s="248"/>
      <c r="F95" s="248"/>
      <c r="G95" s="248"/>
      <c r="H95" s="248"/>
      <c r="I95" s="248"/>
      <c r="J95" s="248"/>
      <c r="K95" s="248"/>
      <c r="L95" s="248"/>
      <c r="M95" s="248"/>
      <c r="N95" s="248"/>
      <c r="O95" s="248"/>
      <c r="P95" s="248"/>
      <c r="Q95" s="248"/>
      <c r="R95" s="248"/>
      <c r="S95" s="248"/>
      <c r="T95" s="248"/>
      <c r="U95" s="248"/>
      <c r="V95" s="248"/>
      <c r="W95" s="248"/>
      <c r="X95" s="249"/>
      <c r="Y95" s="250" t="s">
        <v>46</v>
      </c>
      <c r="Z95" s="251"/>
      <c r="AA95" s="251"/>
      <c r="AB95" s="251"/>
      <c r="AC95" s="252"/>
      <c r="AD95" s="245">
        <f>AD83+AD87+AD91</f>
        <v>621858.93999999994</v>
      </c>
      <c r="AE95" s="246"/>
      <c r="AF95" s="246"/>
      <c r="AG95" s="246"/>
      <c r="AH95" s="246"/>
      <c r="AI95" s="246"/>
      <c r="AJ95" s="246"/>
      <c r="AK95" s="246"/>
      <c r="AL95" s="246"/>
      <c r="AM95" s="246"/>
      <c r="AN95" s="246"/>
      <c r="AO95" s="246"/>
      <c r="AP95" s="247"/>
      <c r="AQ95" s="245"/>
      <c r="AR95" s="246"/>
      <c r="AS95" s="246"/>
      <c r="AT95" s="246"/>
      <c r="AU95" s="246"/>
      <c r="AV95" s="246"/>
      <c r="AW95" s="246"/>
      <c r="AX95" s="247"/>
      <c r="AY95" s="245"/>
      <c r="AZ95" s="246"/>
      <c r="BA95" s="246"/>
      <c r="BB95" s="246"/>
      <c r="BC95" s="246"/>
      <c r="BD95" s="246"/>
      <c r="BE95" s="246"/>
      <c r="BF95" s="246"/>
      <c r="BG95" s="246"/>
      <c r="BH95" s="246"/>
      <c r="BI95" s="246"/>
      <c r="BJ95" s="246"/>
      <c r="BK95" s="247"/>
      <c r="BL95" s="245"/>
      <c r="BM95" s="246"/>
      <c r="BN95" s="246"/>
      <c r="BO95" s="246"/>
      <c r="BP95" s="246"/>
      <c r="BQ95" s="246"/>
      <c r="BR95" s="246"/>
      <c r="BS95" s="246"/>
      <c r="BT95" s="246"/>
      <c r="BU95" s="246"/>
      <c r="BV95" s="246"/>
      <c r="BW95" s="246"/>
      <c r="BX95" s="246"/>
      <c r="BY95" s="246"/>
      <c r="BZ95" s="246"/>
      <c r="CA95" s="246"/>
      <c r="CB95" s="247"/>
      <c r="CC95" s="241"/>
      <c r="CD95" s="242"/>
      <c r="CE95" s="242"/>
      <c r="CF95" s="242"/>
      <c r="CG95" s="242"/>
      <c r="CH95" s="242"/>
      <c r="CI95" s="243"/>
      <c r="CJ95" s="241">
        <f>CJ83+CJ87+CJ91</f>
        <v>1225692.71</v>
      </c>
      <c r="CK95" s="242"/>
      <c r="CL95" s="242"/>
      <c r="CM95" s="242"/>
      <c r="CN95" s="242"/>
      <c r="CO95" s="242"/>
      <c r="CP95" s="242"/>
      <c r="CQ95" s="242"/>
      <c r="CR95" s="242"/>
      <c r="CS95" s="242"/>
      <c r="CT95" s="243"/>
      <c r="CU95" s="246">
        <f>CU83+CU87+CU91</f>
        <v>550248.46</v>
      </c>
      <c r="CV95" s="246"/>
      <c r="CW95" s="246"/>
      <c r="CX95" s="246"/>
      <c r="CY95" s="246"/>
      <c r="CZ95" s="246"/>
      <c r="DA95" s="246"/>
      <c r="DB95" s="246"/>
      <c r="DC95" s="246"/>
      <c r="DD95" s="246"/>
      <c r="DE95" s="246"/>
      <c r="DF95" s="246"/>
      <c r="DG95" s="247"/>
      <c r="DH95" s="245">
        <f>DH83+DH87+DH91</f>
        <v>34724.239999999998</v>
      </c>
      <c r="DI95" s="246"/>
      <c r="DJ95" s="246"/>
      <c r="DK95" s="246"/>
      <c r="DL95" s="246"/>
      <c r="DM95" s="246"/>
      <c r="DN95" s="246"/>
      <c r="DO95" s="247"/>
      <c r="DP95" s="254"/>
      <c r="DQ95" s="255"/>
      <c r="DR95" s="255"/>
      <c r="DS95" s="255"/>
      <c r="DT95" s="255"/>
      <c r="DU95" s="255"/>
      <c r="DV95" s="255"/>
      <c r="DW95" s="255"/>
      <c r="DX95" s="255"/>
      <c r="DY95" s="255"/>
      <c r="DZ95" s="255"/>
      <c r="EA95" s="255"/>
      <c r="EB95" s="256"/>
      <c r="EC95" s="245"/>
      <c r="ED95" s="246"/>
      <c r="EE95" s="246"/>
      <c r="EF95" s="246"/>
      <c r="EG95" s="246"/>
      <c r="EH95" s="246"/>
      <c r="EI95" s="246"/>
      <c r="EJ95" s="246"/>
      <c r="EK95" s="246"/>
      <c r="EL95" s="246"/>
      <c r="EM95" s="246"/>
      <c r="EN95" s="246"/>
      <c r="EO95" s="246"/>
      <c r="EP95" s="246"/>
      <c r="EQ95" s="246"/>
      <c r="ER95" s="246"/>
      <c r="ES95" s="247"/>
      <c r="ET95" s="241"/>
      <c r="EU95" s="242"/>
      <c r="EV95" s="242"/>
      <c r="EW95" s="242"/>
      <c r="EX95" s="242"/>
      <c r="EY95" s="242"/>
      <c r="EZ95" s="243"/>
      <c r="FA95" s="241"/>
      <c r="FB95" s="242"/>
      <c r="FC95" s="242"/>
      <c r="FD95" s="242"/>
      <c r="FE95" s="242"/>
      <c r="FF95" s="242"/>
      <c r="FG95" s="242"/>
      <c r="FH95" s="242"/>
      <c r="FI95" s="242"/>
      <c r="FJ95" s="242"/>
      <c r="FK95" s="244"/>
    </row>
    <row r="96" spans="1:167" s="50" customFormat="1" ht="6" customHeight="1"/>
    <row r="97" spans="1:167" s="30" customFormat="1" ht="11.25" customHeight="1">
      <c r="A97" s="82" t="s">
        <v>57</v>
      </c>
      <c r="B97" s="82"/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82"/>
      <c r="W97" s="82"/>
      <c r="X97" s="86"/>
      <c r="Y97" s="85" t="s">
        <v>96</v>
      </c>
      <c r="Z97" s="82"/>
      <c r="AA97" s="82"/>
      <c r="AB97" s="82"/>
      <c r="AC97" s="86"/>
      <c r="AD97" s="238" t="s">
        <v>88</v>
      </c>
      <c r="AE97" s="239"/>
      <c r="AF97" s="239"/>
      <c r="AG97" s="239"/>
      <c r="AH97" s="239"/>
      <c r="AI97" s="239"/>
      <c r="AJ97" s="239"/>
      <c r="AK97" s="239"/>
      <c r="AL97" s="239"/>
      <c r="AM97" s="239"/>
      <c r="AN97" s="239"/>
      <c r="AO97" s="239"/>
      <c r="AP97" s="239"/>
      <c r="AQ97" s="239"/>
      <c r="AR97" s="239"/>
      <c r="AS97" s="239"/>
      <c r="AT97" s="239"/>
      <c r="AU97" s="239"/>
      <c r="AV97" s="239"/>
      <c r="AW97" s="239"/>
      <c r="AX97" s="239"/>
      <c r="AY97" s="239"/>
      <c r="AZ97" s="239"/>
      <c r="BA97" s="239"/>
      <c r="BB97" s="239"/>
      <c r="BC97" s="239"/>
      <c r="BD97" s="239"/>
      <c r="BE97" s="239"/>
      <c r="BF97" s="239"/>
      <c r="BG97" s="239"/>
      <c r="BH97" s="239"/>
      <c r="BI97" s="239"/>
      <c r="BJ97" s="239"/>
      <c r="BK97" s="239"/>
      <c r="BL97" s="239"/>
      <c r="BM97" s="239"/>
      <c r="BN97" s="239"/>
      <c r="BO97" s="239"/>
      <c r="BP97" s="239"/>
      <c r="BQ97" s="239"/>
      <c r="BR97" s="239"/>
      <c r="BS97" s="239"/>
      <c r="BT97" s="239"/>
      <c r="BU97" s="239"/>
      <c r="BV97" s="239"/>
      <c r="BW97" s="239"/>
      <c r="BX97" s="239"/>
      <c r="BY97" s="239"/>
      <c r="BZ97" s="239"/>
      <c r="CA97" s="239"/>
      <c r="CB97" s="239"/>
      <c r="CC97" s="239"/>
      <c r="CD97" s="239"/>
      <c r="CE97" s="239"/>
      <c r="CF97" s="239"/>
      <c r="CG97" s="239"/>
      <c r="CH97" s="239"/>
      <c r="CI97" s="239"/>
      <c r="CJ97" s="239"/>
      <c r="CK97" s="239"/>
      <c r="CL97" s="239"/>
      <c r="CM97" s="239"/>
      <c r="CN97" s="239"/>
      <c r="CO97" s="239"/>
      <c r="CP97" s="239"/>
      <c r="CQ97" s="239"/>
      <c r="CR97" s="239"/>
      <c r="CS97" s="239"/>
      <c r="CT97" s="239"/>
      <c r="CU97" s="239"/>
      <c r="CV97" s="239"/>
      <c r="CW97" s="239"/>
      <c r="CX97" s="239"/>
      <c r="CY97" s="239"/>
      <c r="CZ97" s="239"/>
      <c r="DA97" s="239"/>
      <c r="DB97" s="239"/>
      <c r="DC97" s="239"/>
      <c r="DD97" s="239"/>
      <c r="DE97" s="239"/>
      <c r="DF97" s="239"/>
      <c r="DG97" s="239"/>
      <c r="DH97" s="239"/>
      <c r="DI97" s="239"/>
      <c r="DJ97" s="239"/>
      <c r="DK97" s="239"/>
      <c r="DL97" s="239"/>
      <c r="DM97" s="239"/>
      <c r="DN97" s="239"/>
      <c r="DO97" s="239"/>
      <c r="DP97" s="239"/>
      <c r="DQ97" s="239"/>
      <c r="DR97" s="239"/>
      <c r="DS97" s="239"/>
      <c r="DT97" s="239"/>
      <c r="DU97" s="239"/>
      <c r="DV97" s="239"/>
      <c r="DW97" s="239"/>
      <c r="DX97" s="239"/>
      <c r="DY97" s="239"/>
      <c r="DZ97" s="239"/>
      <c r="EA97" s="239"/>
      <c r="EB97" s="239"/>
      <c r="EC97" s="239"/>
      <c r="ED97" s="239"/>
      <c r="EE97" s="239"/>
      <c r="EF97" s="239"/>
      <c r="EG97" s="239"/>
      <c r="EH97" s="239"/>
      <c r="EI97" s="239"/>
      <c r="EJ97" s="239"/>
      <c r="EK97" s="239"/>
      <c r="EL97" s="239"/>
      <c r="EM97" s="239"/>
      <c r="EN97" s="239"/>
      <c r="EO97" s="239"/>
      <c r="EP97" s="239"/>
      <c r="EQ97" s="239"/>
      <c r="ER97" s="239"/>
      <c r="ES97" s="239"/>
      <c r="ET97" s="239"/>
      <c r="EU97" s="239"/>
      <c r="EV97" s="239"/>
      <c r="EW97" s="239"/>
      <c r="EX97" s="239"/>
      <c r="EY97" s="239"/>
      <c r="EZ97" s="239"/>
      <c r="FA97" s="239"/>
      <c r="FB97" s="239"/>
      <c r="FC97" s="239"/>
      <c r="FD97" s="239"/>
      <c r="FE97" s="239"/>
      <c r="FF97" s="239"/>
      <c r="FG97" s="239"/>
      <c r="FH97" s="239"/>
      <c r="FI97" s="239"/>
      <c r="FJ97" s="239"/>
      <c r="FK97" s="239"/>
    </row>
    <row r="98" spans="1:167" s="30" customFormat="1" ht="10.5" customHeight="1">
      <c r="A98" s="83"/>
      <c r="B98" s="83"/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8"/>
      <c r="Y98" s="87"/>
      <c r="Z98" s="83"/>
      <c r="AA98" s="83"/>
      <c r="AB98" s="83"/>
      <c r="AC98" s="88"/>
      <c r="AD98" s="91" t="s">
        <v>23</v>
      </c>
      <c r="AE98" s="92"/>
      <c r="AF98" s="92"/>
      <c r="AG98" s="92"/>
      <c r="AH98" s="92"/>
      <c r="AI98" s="92"/>
      <c r="AJ98" s="92"/>
      <c r="AK98" s="92"/>
      <c r="AL98" s="92"/>
      <c r="AM98" s="92"/>
      <c r="AN98" s="92"/>
      <c r="AO98" s="92"/>
      <c r="AP98" s="92"/>
      <c r="AQ98" s="92"/>
      <c r="AR98" s="92"/>
      <c r="AS98" s="92"/>
      <c r="AT98" s="92"/>
      <c r="AU98" s="92"/>
      <c r="AV98" s="92"/>
      <c r="AW98" s="92"/>
      <c r="AX98" s="92"/>
      <c r="AY98" s="92"/>
      <c r="AZ98" s="92"/>
      <c r="BA98" s="92"/>
      <c r="BB98" s="92"/>
      <c r="BC98" s="92"/>
      <c r="BD98" s="92"/>
      <c r="BE98" s="92"/>
      <c r="BF98" s="92"/>
      <c r="BG98" s="92"/>
      <c r="BH98" s="92"/>
      <c r="BI98" s="92"/>
      <c r="BJ98" s="92"/>
      <c r="BK98" s="92"/>
      <c r="BL98" s="92"/>
      <c r="BM98" s="92"/>
      <c r="BN98" s="92"/>
      <c r="BO98" s="92"/>
      <c r="BP98" s="92"/>
      <c r="BQ98" s="92"/>
      <c r="BR98" s="92"/>
      <c r="BS98" s="92"/>
      <c r="BT98" s="92"/>
      <c r="BU98" s="92"/>
      <c r="BV98" s="92"/>
      <c r="BW98" s="92"/>
      <c r="BX98" s="92"/>
      <c r="BY98" s="92"/>
      <c r="BZ98" s="92"/>
      <c r="CA98" s="92"/>
      <c r="CB98" s="92"/>
      <c r="CC98" s="92"/>
      <c r="CD98" s="92"/>
      <c r="CE98" s="92"/>
      <c r="CF98" s="92"/>
      <c r="CG98" s="92"/>
      <c r="CH98" s="92"/>
      <c r="CI98" s="92"/>
      <c r="CJ98" s="92"/>
      <c r="CK98" s="92"/>
      <c r="CL98" s="92"/>
      <c r="CM98" s="92"/>
      <c r="CN98" s="92"/>
      <c r="CO98" s="92"/>
      <c r="CP98" s="92"/>
      <c r="CQ98" s="92"/>
      <c r="CR98" s="92"/>
      <c r="CS98" s="92"/>
      <c r="CT98" s="92"/>
      <c r="CU98" s="92"/>
      <c r="CV98" s="92"/>
      <c r="CW98" s="92"/>
      <c r="CX98" s="92"/>
      <c r="CY98" s="92"/>
      <c r="CZ98" s="92"/>
      <c r="DA98" s="92"/>
      <c r="DB98" s="92"/>
      <c r="DC98" s="92"/>
      <c r="DD98" s="92"/>
      <c r="DE98" s="92"/>
      <c r="DF98" s="92"/>
      <c r="DG98" s="92"/>
      <c r="DH98" s="92"/>
      <c r="DI98" s="92"/>
      <c r="DJ98" s="92"/>
      <c r="DK98" s="92"/>
      <c r="DL98" s="92"/>
      <c r="DM98" s="92"/>
      <c r="DN98" s="92"/>
      <c r="DO98" s="92"/>
      <c r="DP98" s="92"/>
      <c r="DQ98" s="92"/>
      <c r="DR98" s="92"/>
      <c r="DS98" s="92"/>
      <c r="DT98" s="92"/>
      <c r="DU98" s="92"/>
      <c r="DV98" s="92"/>
      <c r="DW98" s="92"/>
      <c r="DX98" s="92"/>
      <c r="DY98" s="92"/>
      <c r="DZ98" s="92"/>
      <c r="EA98" s="92"/>
      <c r="EB98" s="92"/>
      <c r="EC98" s="92"/>
      <c r="ED98" s="92"/>
      <c r="EE98" s="92"/>
      <c r="EF98" s="92"/>
      <c r="EG98" s="92"/>
      <c r="EH98" s="92"/>
      <c r="EI98" s="92"/>
      <c r="EJ98" s="92"/>
      <c r="EK98" s="92"/>
      <c r="EL98" s="92"/>
      <c r="EM98" s="92"/>
      <c r="EN98" s="92"/>
      <c r="EO98" s="92"/>
      <c r="EP98" s="92"/>
      <c r="EQ98" s="92"/>
      <c r="ER98" s="92"/>
      <c r="ES98" s="92"/>
      <c r="ET98" s="92"/>
      <c r="EU98" s="92"/>
      <c r="EV98" s="92"/>
      <c r="EW98" s="92"/>
      <c r="EX98" s="92"/>
      <c r="EY98" s="92"/>
      <c r="EZ98" s="92"/>
      <c r="FA98" s="92"/>
      <c r="FB98" s="92"/>
      <c r="FC98" s="92"/>
      <c r="FD98" s="92"/>
      <c r="FE98" s="92"/>
      <c r="FF98" s="92"/>
      <c r="FG98" s="92"/>
      <c r="FH98" s="92"/>
      <c r="FI98" s="92"/>
      <c r="FJ98" s="92"/>
      <c r="FK98" s="92"/>
    </row>
    <row r="99" spans="1:167" s="30" customFormat="1" ht="19.5" customHeight="1">
      <c r="A99" s="83"/>
      <c r="B99" s="83"/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  <c r="Q99" s="83"/>
      <c r="R99" s="83"/>
      <c r="S99" s="83"/>
      <c r="T99" s="83"/>
      <c r="U99" s="83"/>
      <c r="V99" s="83"/>
      <c r="W99" s="83"/>
      <c r="X99" s="88"/>
      <c r="Y99" s="87"/>
      <c r="Z99" s="83"/>
      <c r="AA99" s="83"/>
      <c r="AB99" s="83"/>
      <c r="AC99" s="88"/>
      <c r="AD99" s="91" t="s">
        <v>97</v>
      </c>
      <c r="AE99" s="92"/>
      <c r="AF99" s="92"/>
      <c r="AG99" s="92"/>
      <c r="AH99" s="92"/>
      <c r="AI99" s="92"/>
      <c r="AJ99" s="92"/>
      <c r="AK99" s="92"/>
      <c r="AL99" s="92"/>
      <c r="AM99" s="92"/>
      <c r="AN99" s="92"/>
      <c r="AO99" s="92"/>
      <c r="AP99" s="92"/>
      <c r="AQ99" s="92"/>
      <c r="AR99" s="92"/>
      <c r="AS99" s="92"/>
      <c r="AT99" s="92"/>
      <c r="AU99" s="92"/>
      <c r="AV99" s="92"/>
      <c r="AW99" s="92"/>
      <c r="AX99" s="92"/>
      <c r="AY99" s="92"/>
      <c r="AZ99" s="92"/>
      <c r="BA99" s="92"/>
      <c r="BB99" s="92"/>
      <c r="BC99" s="92"/>
      <c r="BD99" s="92"/>
      <c r="BE99" s="92"/>
      <c r="BF99" s="92"/>
      <c r="BG99" s="92"/>
      <c r="BH99" s="92"/>
      <c r="BI99" s="92"/>
      <c r="BJ99" s="92"/>
      <c r="BK99" s="92"/>
      <c r="BL99" s="92"/>
      <c r="BM99" s="92"/>
      <c r="BN99" s="92"/>
      <c r="BO99" s="92"/>
      <c r="BP99" s="92"/>
      <c r="BQ99" s="92"/>
      <c r="BR99" s="92"/>
      <c r="BS99" s="92"/>
      <c r="BT99" s="92"/>
      <c r="BU99" s="92"/>
      <c r="BV99" s="92"/>
      <c r="BW99" s="92"/>
      <c r="BX99" s="92"/>
      <c r="BY99" s="92"/>
      <c r="BZ99" s="92"/>
      <c r="CA99" s="92"/>
      <c r="CB99" s="92"/>
      <c r="CC99" s="92"/>
      <c r="CD99" s="92"/>
      <c r="CE99" s="92"/>
      <c r="CF99" s="92"/>
      <c r="CG99" s="92"/>
      <c r="CH99" s="92"/>
      <c r="CI99" s="92"/>
      <c r="CJ99" s="92"/>
      <c r="CK99" s="92"/>
      <c r="CL99" s="92"/>
      <c r="CM99" s="92"/>
      <c r="CN99" s="92"/>
      <c r="CO99" s="92"/>
      <c r="CP99" s="92"/>
      <c r="CQ99" s="92"/>
      <c r="CR99" s="92"/>
      <c r="CS99" s="92"/>
      <c r="CT99" s="93"/>
      <c r="CU99" s="94" t="s">
        <v>98</v>
      </c>
      <c r="CV99" s="95"/>
      <c r="CW99" s="95"/>
      <c r="CX99" s="95"/>
      <c r="CY99" s="95"/>
      <c r="CZ99" s="95"/>
      <c r="DA99" s="95"/>
      <c r="DB99" s="95"/>
      <c r="DC99" s="95"/>
      <c r="DD99" s="95"/>
      <c r="DE99" s="95"/>
      <c r="DF99" s="95"/>
      <c r="DG99" s="95"/>
      <c r="DH99" s="95"/>
      <c r="DI99" s="95"/>
      <c r="DJ99" s="95"/>
      <c r="DK99" s="95"/>
      <c r="DL99" s="95"/>
      <c r="DM99" s="95"/>
      <c r="DN99" s="95"/>
      <c r="DO99" s="95"/>
      <c r="DP99" s="95"/>
      <c r="DQ99" s="95"/>
      <c r="DR99" s="95"/>
      <c r="DS99" s="95"/>
      <c r="DT99" s="95"/>
      <c r="DU99" s="95"/>
      <c r="DV99" s="95"/>
      <c r="DW99" s="95"/>
      <c r="DX99" s="95"/>
      <c r="DY99" s="95"/>
      <c r="DZ99" s="95"/>
      <c r="EA99" s="95"/>
      <c r="EB99" s="95"/>
      <c r="EC99" s="95"/>
      <c r="ED99" s="95"/>
      <c r="EE99" s="95"/>
      <c r="EF99" s="95"/>
      <c r="EG99" s="95"/>
      <c r="EH99" s="95"/>
      <c r="EI99" s="95"/>
      <c r="EJ99" s="95"/>
      <c r="EK99" s="95"/>
      <c r="EL99" s="95"/>
      <c r="EM99" s="95"/>
      <c r="EN99" s="95"/>
      <c r="EO99" s="95"/>
      <c r="EP99" s="95"/>
      <c r="EQ99" s="95"/>
      <c r="ER99" s="95"/>
      <c r="ES99" s="95"/>
      <c r="ET99" s="95"/>
      <c r="EU99" s="95"/>
      <c r="EV99" s="95"/>
      <c r="EW99" s="95"/>
      <c r="EX99" s="95"/>
      <c r="EY99" s="95"/>
      <c r="EZ99" s="95"/>
      <c r="FA99" s="95"/>
      <c r="FB99" s="95"/>
      <c r="FC99" s="95"/>
      <c r="FD99" s="95"/>
      <c r="FE99" s="95"/>
      <c r="FF99" s="95"/>
      <c r="FG99" s="95"/>
      <c r="FH99" s="95"/>
      <c r="FI99" s="95"/>
      <c r="FJ99" s="95"/>
      <c r="FK99" s="95"/>
    </row>
    <row r="100" spans="1:167" s="30" customFormat="1" ht="19.5" customHeight="1">
      <c r="A100" s="83"/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  <c r="Q100" s="83"/>
      <c r="R100" s="83"/>
      <c r="S100" s="83"/>
      <c r="T100" s="83"/>
      <c r="U100" s="83"/>
      <c r="V100" s="83"/>
      <c r="W100" s="83"/>
      <c r="X100" s="88"/>
      <c r="Y100" s="87"/>
      <c r="Z100" s="83"/>
      <c r="AA100" s="83"/>
      <c r="AB100" s="83"/>
      <c r="AC100" s="83"/>
      <c r="AD100" s="85" t="s">
        <v>67</v>
      </c>
      <c r="AE100" s="82"/>
      <c r="AF100" s="82"/>
      <c r="AG100" s="82"/>
      <c r="AH100" s="82"/>
      <c r="AI100" s="82"/>
      <c r="AJ100" s="82"/>
      <c r="AK100" s="82"/>
      <c r="AL100" s="82"/>
      <c r="AM100" s="82"/>
      <c r="AN100" s="82"/>
      <c r="AO100" s="82"/>
      <c r="AP100" s="86"/>
      <c r="AQ100" s="85" t="s">
        <v>68</v>
      </c>
      <c r="AR100" s="82"/>
      <c r="AS100" s="82"/>
      <c r="AT100" s="82"/>
      <c r="AU100" s="82"/>
      <c r="AV100" s="82"/>
      <c r="AW100" s="82"/>
      <c r="AX100" s="86"/>
      <c r="AY100" s="94" t="s">
        <v>99</v>
      </c>
      <c r="AZ100" s="95"/>
      <c r="BA100" s="95"/>
      <c r="BB100" s="95"/>
      <c r="BC100" s="95"/>
      <c r="BD100" s="95"/>
      <c r="BE100" s="95"/>
      <c r="BF100" s="95"/>
      <c r="BG100" s="95"/>
      <c r="BH100" s="95"/>
      <c r="BI100" s="95"/>
      <c r="BJ100" s="95"/>
      <c r="BK100" s="95"/>
      <c r="BL100" s="95"/>
      <c r="BM100" s="95"/>
      <c r="BN100" s="95"/>
      <c r="BO100" s="95"/>
      <c r="BP100" s="95"/>
      <c r="BQ100" s="95"/>
      <c r="BR100" s="95"/>
      <c r="BS100" s="95"/>
      <c r="BT100" s="95"/>
      <c r="BU100" s="95"/>
      <c r="BV100" s="95"/>
      <c r="BW100" s="95"/>
      <c r="BX100" s="95"/>
      <c r="BY100" s="95"/>
      <c r="BZ100" s="95"/>
      <c r="CA100" s="95"/>
      <c r="CB100" s="96"/>
      <c r="CC100" s="85" t="s">
        <v>89</v>
      </c>
      <c r="CD100" s="82"/>
      <c r="CE100" s="82"/>
      <c r="CF100" s="82"/>
      <c r="CG100" s="82"/>
      <c r="CH100" s="82"/>
      <c r="CI100" s="86"/>
      <c r="CJ100" s="85" t="s">
        <v>90</v>
      </c>
      <c r="CK100" s="82"/>
      <c r="CL100" s="82"/>
      <c r="CM100" s="82"/>
      <c r="CN100" s="82"/>
      <c r="CO100" s="82"/>
      <c r="CP100" s="82"/>
      <c r="CQ100" s="82"/>
      <c r="CR100" s="82"/>
      <c r="CS100" s="82"/>
      <c r="CT100" s="86"/>
      <c r="CU100" s="85" t="s">
        <v>67</v>
      </c>
      <c r="CV100" s="82"/>
      <c r="CW100" s="82"/>
      <c r="CX100" s="82"/>
      <c r="CY100" s="82"/>
      <c r="CZ100" s="82"/>
      <c r="DA100" s="82"/>
      <c r="DB100" s="82"/>
      <c r="DC100" s="82"/>
      <c r="DD100" s="82"/>
      <c r="DE100" s="82"/>
      <c r="DF100" s="82"/>
      <c r="DG100" s="86"/>
      <c r="DH100" s="85" t="s">
        <v>68</v>
      </c>
      <c r="DI100" s="82"/>
      <c r="DJ100" s="82"/>
      <c r="DK100" s="82"/>
      <c r="DL100" s="82"/>
      <c r="DM100" s="82"/>
      <c r="DN100" s="82"/>
      <c r="DO100" s="86"/>
      <c r="DP100" s="85" t="s">
        <v>99</v>
      </c>
      <c r="DQ100" s="82"/>
      <c r="DR100" s="82"/>
      <c r="DS100" s="82"/>
      <c r="DT100" s="82"/>
      <c r="DU100" s="82"/>
      <c r="DV100" s="82"/>
      <c r="DW100" s="82"/>
      <c r="DX100" s="82"/>
      <c r="DY100" s="82"/>
      <c r="DZ100" s="82"/>
      <c r="EA100" s="82"/>
      <c r="EB100" s="82"/>
      <c r="EC100" s="82"/>
      <c r="ED100" s="82"/>
      <c r="EE100" s="82"/>
      <c r="EF100" s="82"/>
      <c r="EG100" s="82"/>
      <c r="EH100" s="82"/>
      <c r="EI100" s="82"/>
      <c r="EJ100" s="82"/>
      <c r="EK100" s="82"/>
      <c r="EL100" s="82"/>
      <c r="EM100" s="82"/>
      <c r="EN100" s="82"/>
      <c r="EO100" s="82"/>
      <c r="EP100" s="82"/>
      <c r="EQ100" s="82"/>
      <c r="ER100" s="82"/>
      <c r="ES100" s="86"/>
      <c r="ET100" s="85" t="s">
        <v>89</v>
      </c>
      <c r="EU100" s="82"/>
      <c r="EV100" s="82"/>
      <c r="EW100" s="82"/>
      <c r="EX100" s="82"/>
      <c r="EY100" s="82"/>
      <c r="EZ100" s="86"/>
      <c r="FA100" s="85" t="s">
        <v>90</v>
      </c>
      <c r="FB100" s="82"/>
      <c r="FC100" s="82"/>
      <c r="FD100" s="82"/>
      <c r="FE100" s="82"/>
      <c r="FF100" s="82"/>
      <c r="FG100" s="82"/>
      <c r="FH100" s="82"/>
      <c r="FI100" s="82"/>
      <c r="FJ100" s="82"/>
      <c r="FK100" s="82"/>
    </row>
    <row r="101" spans="1:167" s="30" customFormat="1" ht="36" customHeight="1">
      <c r="A101" s="84"/>
      <c r="B101" s="84"/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Q101" s="84"/>
      <c r="R101" s="84"/>
      <c r="S101" s="84"/>
      <c r="T101" s="84"/>
      <c r="U101" s="84"/>
      <c r="V101" s="84"/>
      <c r="W101" s="84"/>
      <c r="X101" s="90"/>
      <c r="Y101" s="89"/>
      <c r="Z101" s="84"/>
      <c r="AA101" s="84"/>
      <c r="AB101" s="84"/>
      <c r="AC101" s="84"/>
      <c r="AD101" s="89"/>
      <c r="AE101" s="84"/>
      <c r="AF101" s="84"/>
      <c r="AG101" s="84"/>
      <c r="AH101" s="84"/>
      <c r="AI101" s="84"/>
      <c r="AJ101" s="84"/>
      <c r="AK101" s="84"/>
      <c r="AL101" s="84"/>
      <c r="AM101" s="84"/>
      <c r="AN101" s="84"/>
      <c r="AO101" s="84"/>
      <c r="AP101" s="90"/>
      <c r="AQ101" s="89"/>
      <c r="AR101" s="84"/>
      <c r="AS101" s="84"/>
      <c r="AT101" s="84"/>
      <c r="AU101" s="84"/>
      <c r="AV101" s="84"/>
      <c r="AW101" s="84"/>
      <c r="AX101" s="90"/>
      <c r="AY101" s="94" t="s">
        <v>74</v>
      </c>
      <c r="AZ101" s="95"/>
      <c r="BA101" s="95"/>
      <c r="BB101" s="95"/>
      <c r="BC101" s="95"/>
      <c r="BD101" s="95"/>
      <c r="BE101" s="95"/>
      <c r="BF101" s="95"/>
      <c r="BG101" s="95"/>
      <c r="BH101" s="95"/>
      <c r="BI101" s="95"/>
      <c r="BJ101" s="95"/>
      <c r="BK101" s="96"/>
      <c r="BL101" s="94" t="s">
        <v>91</v>
      </c>
      <c r="BM101" s="95"/>
      <c r="BN101" s="95"/>
      <c r="BO101" s="95"/>
      <c r="BP101" s="95"/>
      <c r="BQ101" s="95"/>
      <c r="BR101" s="95"/>
      <c r="BS101" s="95"/>
      <c r="BT101" s="95"/>
      <c r="BU101" s="95"/>
      <c r="BV101" s="95"/>
      <c r="BW101" s="95"/>
      <c r="BX101" s="95"/>
      <c r="BY101" s="95"/>
      <c r="BZ101" s="95"/>
      <c r="CA101" s="95"/>
      <c r="CB101" s="96"/>
      <c r="CC101" s="89"/>
      <c r="CD101" s="84"/>
      <c r="CE101" s="84"/>
      <c r="CF101" s="84"/>
      <c r="CG101" s="84"/>
      <c r="CH101" s="84"/>
      <c r="CI101" s="90"/>
      <c r="CJ101" s="89"/>
      <c r="CK101" s="84"/>
      <c r="CL101" s="84"/>
      <c r="CM101" s="84"/>
      <c r="CN101" s="84"/>
      <c r="CO101" s="84"/>
      <c r="CP101" s="84"/>
      <c r="CQ101" s="84"/>
      <c r="CR101" s="84"/>
      <c r="CS101" s="84"/>
      <c r="CT101" s="90"/>
      <c r="CU101" s="89"/>
      <c r="CV101" s="84"/>
      <c r="CW101" s="84"/>
      <c r="CX101" s="84"/>
      <c r="CY101" s="84"/>
      <c r="CZ101" s="84"/>
      <c r="DA101" s="84"/>
      <c r="DB101" s="84"/>
      <c r="DC101" s="84"/>
      <c r="DD101" s="84"/>
      <c r="DE101" s="84"/>
      <c r="DF101" s="84"/>
      <c r="DG101" s="90"/>
      <c r="DH101" s="89"/>
      <c r="DI101" s="84"/>
      <c r="DJ101" s="84"/>
      <c r="DK101" s="84"/>
      <c r="DL101" s="84"/>
      <c r="DM101" s="84"/>
      <c r="DN101" s="84"/>
      <c r="DO101" s="90"/>
      <c r="DP101" s="94" t="s">
        <v>74</v>
      </c>
      <c r="DQ101" s="95"/>
      <c r="DR101" s="95"/>
      <c r="DS101" s="95"/>
      <c r="DT101" s="95"/>
      <c r="DU101" s="95"/>
      <c r="DV101" s="95"/>
      <c r="DW101" s="95"/>
      <c r="DX101" s="95"/>
      <c r="DY101" s="95"/>
      <c r="DZ101" s="95"/>
      <c r="EA101" s="95"/>
      <c r="EB101" s="96"/>
      <c r="EC101" s="94" t="s">
        <v>91</v>
      </c>
      <c r="ED101" s="95"/>
      <c r="EE101" s="95"/>
      <c r="EF101" s="95"/>
      <c r="EG101" s="95"/>
      <c r="EH101" s="95"/>
      <c r="EI101" s="95"/>
      <c r="EJ101" s="95"/>
      <c r="EK101" s="95"/>
      <c r="EL101" s="95"/>
      <c r="EM101" s="95"/>
      <c r="EN101" s="95"/>
      <c r="EO101" s="95"/>
      <c r="EP101" s="95"/>
      <c r="EQ101" s="95"/>
      <c r="ER101" s="95"/>
      <c r="ES101" s="96"/>
      <c r="ET101" s="89"/>
      <c r="EU101" s="84"/>
      <c r="EV101" s="84"/>
      <c r="EW101" s="84"/>
      <c r="EX101" s="84"/>
      <c r="EY101" s="84"/>
      <c r="EZ101" s="90"/>
      <c r="FA101" s="89"/>
      <c r="FB101" s="84"/>
      <c r="FC101" s="84"/>
      <c r="FD101" s="84"/>
      <c r="FE101" s="84"/>
      <c r="FF101" s="84"/>
      <c r="FG101" s="84"/>
      <c r="FH101" s="84"/>
      <c r="FI101" s="84"/>
      <c r="FJ101" s="84"/>
      <c r="FK101" s="84"/>
    </row>
    <row r="102" spans="1:167" s="31" customFormat="1" ht="10.5" customHeight="1" thickBot="1">
      <c r="A102" s="97">
        <v>1</v>
      </c>
      <c r="B102" s="97"/>
      <c r="C102" s="97"/>
      <c r="D102" s="97"/>
      <c r="E102" s="97"/>
      <c r="F102" s="97"/>
      <c r="G102" s="97"/>
      <c r="H102" s="97"/>
      <c r="I102" s="97"/>
      <c r="J102" s="97"/>
      <c r="K102" s="97"/>
      <c r="L102" s="97"/>
      <c r="M102" s="97"/>
      <c r="N102" s="97"/>
      <c r="O102" s="97"/>
      <c r="P102" s="97"/>
      <c r="Q102" s="97"/>
      <c r="R102" s="97"/>
      <c r="S102" s="97"/>
      <c r="T102" s="97"/>
      <c r="U102" s="97"/>
      <c r="V102" s="97"/>
      <c r="W102" s="97"/>
      <c r="X102" s="253"/>
      <c r="Y102" s="182">
        <v>2</v>
      </c>
      <c r="Z102" s="183"/>
      <c r="AA102" s="183"/>
      <c r="AB102" s="183"/>
      <c r="AC102" s="184"/>
      <c r="AD102" s="98">
        <v>29</v>
      </c>
      <c r="AE102" s="99"/>
      <c r="AF102" s="99"/>
      <c r="AG102" s="99"/>
      <c r="AH102" s="99"/>
      <c r="AI102" s="99"/>
      <c r="AJ102" s="99"/>
      <c r="AK102" s="99"/>
      <c r="AL102" s="99"/>
      <c r="AM102" s="99"/>
      <c r="AN102" s="99"/>
      <c r="AO102" s="99"/>
      <c r="AP102" s="100"/>
      <c r="AQ102" s="101">
        <v>30</v>
      </c>
      <c r="AR102" s="101"/>
      <c r="AS102" s="101"/>
      <c r="AT102" s="101"/>
      <c r="AU102" s="101"/>
      <c r="AV102" s="101"/>
      <c r="AW102" s="101"/>
      <c r="AX102" s="101"/>
      <c r="AY102" s="98">
        <v>31</v>
      </c>
      <c r="AZ102" s="99"/>
      <c r="BA102" s="99"/>
      <c r="BB102" s="99"/>
      <c r="BC102" s="99"/>
      <c r="BD102" s="99"/>
      <c r="BE102" s="99"/>
      <c r="BF102" s="99"/>
      <c r="BG102" s="99"/>
      <c r="BH102" s="99"/>
      <c r="BI102" s="99"/>
      <c r="BJ102" s="99"/>
      <c r="BK102" s="100"/>
      <c r="BL102" s="98">
        <v>32</v>
      </c>
      <c r="BM102" s="99"/>
      <c r="BN102" s="99"/>
      <c r="BO102" s="99"/>
      <c r="BP102" s="99"/>
      <c r="BQ102" s="99"/>
      <c r="BR102" s="99"/>
      <c r="BS102" s="99"/>
      <c r="BT102" s="99"/>
      <c r="BU102" s="99"/>
      <c r="BV102" s="99"/>
      <c r="BW102" s="99"/>
      <c r="BX102" s="99"/>
      <c r="BY102" s="99"/>
      <c r="BZ102" s="99"/>
      <c r="CA102" s="99"/>
      <c r="CB102" s="100"/>
      <c r="CC102" s="102">
        <v>33</v>
      </c>
      <c r="CD102" s="103"/>
      <c r="CE102" s="103"/>
      <c r="CF102" s="103"/>
      <c r="CG102" s="103"/>
      <c r="CH102" s="103"/>
      <c r="CI102" s="104"/>
      <c r="CJ102" s="102">
        <v>34</v>
      </c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98">
        <v>35</v>
      </c>
      <c r="CV102" s="99"/>
      <c r="CW102" s="99"/>
      <c r="CX102" s="99"/>
      <c r="CY102" s="99"/>
      <c r="CZ102" s="99"/>
      <c r="DA102" s="99"/>
      <c r="DB102" s="99"/>
      <c r="DC102" s="99"/>
      <c r="DD102" s="99"/>
      <c r="DE102" s="99"/>
      <c r="DF102" s="99"/>
      <c r="DG102" s="100"/>
      <c r="DH102" s="98">
        <v>36</v>
      </c>
      <c r="DI102" s="99"/>
      <c r="DJ102" s="99"/>
      <c r="DK102" s="99"/>
      <c r="DL102" s="99"/>
      <c r="DM102" s="99"/>
      <c r="DN102" s="99"/>
      <c r="DO102" s="100"/>
      <c r="DP102" s="98">
        <v>37</v>
      </c>
      <c r="DQ102" s="99"/>
      <c r="DR102" s="99"/>
      <c r="DS102" s="99"/>
      <c r="DT102" s="99"/>
      <c r="DU102" s="99"/>
      <c r="DV102" s="99"/>
      <c r="DW102" s="99"/>
      <c r="DX102" s="99"/>
      <c r="DY102" s="99"/>
      <c r="DZ102" s="99"/>
      <c r="EA102" s="99"/>
      <c r="EB102" s="100"/>
      <c r="EC102" s="98">
        <v>38</v>
      </c>
      <c r="ED102" s="99"/>
      <c r="EE102" s="99"/>
      <c r="EF102" s="99"/>
      <c r="EG102" s="99"/>
      <c r="EH102" s="99"/>
      <c r="EI102" s="99"/>
      <c r="EJ102" s="99"/>
      <c r="EK102" s="99"/>
      <c r="EL102" s="99"/>
      <c r="EM102" s="99"/>
      <c r="EN102" s="99"/>
      <c r="EO102" s="99"/>
      <c r="EP102" s="99"/>
      <c r="EQ102" s="99"/>
      <c r="ER102" s="99"/>
      <c r="ES102" s="100"/>
      <c r="ET102" s="102">
        <v>39</v>
      </c>
      <c r="EU102" s="103"/>
      <c r="EV102" s="103"/>
      <c r="EW102" s="103"/>
      <c r="EX102" s="103"/>
      <c r="EY102" s="103"/>
      <c r="EZ102" s="104"/>
      <c r="FA102" s="102">
        <v>40</v>
      </c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</row>
    <row r="103" spans="1:167" s="32" customFormat="1" ht="9.75" customHeight="1">
      <c r="A103" s="105" t="s">
        <v>92</v>
      </c>
      <c r="B103" s="105"/>
      <c r="C103" s="105"/>
      <c r="D103" s="105"/>
      <c r="E103" s="105"/>
      <c r="F103" s="105"/>
      <c r="G103" s="105"/>
      <c r="H103" s="105"/>
      <c r="I103" s="105"/>
      <c r="J103" s="105"/>
      <c r="K103" s="105"/>
      <c r="L103" s="105"/>
      <c r="M103" s="105"/>
      <c r="N103" s="105"/>
      <c r="O103" s="105"/>
      <c r="P103" s="105"/>
      <c r="Q103" s="105"/>
      <c r="R103" s="105"/>
      <c r="S103" s="105"/>
      <c r="T103" s="105"/>
      <c r="U103" s="105"/>
      <c r="V103" s="105"/>
      <c r="W103" s="105"/>
      <c r="X103" s="257"/>
      <c r="Y103" s="106" t="s">
        <v>36</v>
      </c>
      <c r="Z103" s="107"/>
      <c r="AA103" s="107"/>
      <c r="AB103" s="107"/>
      <c r="AC103" s="108"/>
      <c r="AD103" s="112"/>
      <c r="AE103" s="113"/>
      <c r="AF103" s="113"/>
      <c r="AG103" s="113"/>
      <c r="AH103" s="113"/>
      <c r="AI103" s="113"/>
      <c r="AJ103" s="113"/>
      <c r="AK103" s="113"/>
      <c r="AL103" s="113"/>
      <c r="AM103" s="113"/>
      <c r="AN103" s="113"/>
      <c r="AO103" s="113"/>
      <c r="AP103" s="114"/>
      <c r="AQ103" s="258"/>
      <c r="AR103" s="258"/>
      <c r="AS103" s="258"/>
      <c r="AT103" s="258"/>
      <c r="AU103" s="258"/>
      <c r="AV103" s="258"/>
      <c r="AW103" s="258"/>
      <c r="AX103" s="258"/>
      <c r="AY103" s="112"/>
      <c r="AZ103" s="113"/>
      <c r="BA103" s="113"/>
      <c r="BB103" s="113"/>
      <c r="BC103" s="113"/>
      <c r="BD103" s="113"/>
      <c r="BE103" s="113"/>
      <c r="BF103" s="113"/>
      <c r="BG103" s="113"/>
      <c r="BH103" s="113"/>
      <c r="BI103" s="113"/>
      <c r="BJ103" s="113"/>
      <c r="BK103" s="114"/>
      <c r="BL103" s="112"/>
      <c r="BM103" s="113"/>
      <c r="BN103" s="113"/>
      <c r="BO103" s="113"/>
      <c r="BP103" s="113"/>
      <c r="BQ103" s="113"/>
      <c r="BR103" s="113"/>
      <c r="BS103" s="113"/>
      <c r="BT103" s="113"/>
      <c r="BU103" s="113"/>
      <c r="BV103" s="113"/>
      <c r="BW103" s="113"/>
      <c r="BX103" s="113"/>
      <c r="BY103" s="113"/>
      <c r="BZ103" s="113"/>
      <c r="CA103" s="113"/>
      <c r="CB103" s="114"/>
      <c r="CC103" s="116"/>
      <c r="CD103" s="117"/>
      <c r="CE103" s="117"/>
      <c r="CF103" s="117"/>
      <c r="CG103" s="117"/>
      <c r="CH103" s="117"/>
      <c r="CI103" s="118"/>
      <c r="CJ103" s="116"/>
      <c r="CK103" s="117"/>
      <c r="CL103" s="117"/>
      <c r="CM103" s="117"/>
      <c r="CN103" s="117"/>
      <c r="CO103" s="117"/>
      <c r="CP103" s="117"/>
      <c r="CQ103" s="117"/>
      <c r="CR103" s="117"/>
      <c r="CS103" s="117"/>
      <c r="CT103" s="118"/>
      <c r="CU103" s="113"/>
      <c r="CV103" s="113"/>
      <c r="CW103" s="113"/>
      <c r="CX103" s="113"/>
      <c r="CY103" s="113"/>
      <c r="CZ103" s="113"/>
      <c r="DA103" s="113"/>
      <c r="DB103" s="113"/>
      <c r="DC103" s="113"/>
      <c r="DD103" s="113"/>
      <c r="DE103" s="113"/>
      <c r="DF103" s="113"/>
      <c r="DG103" s="114"/>
      <c r="DH103" s="112"/>
      <c r="DI103" s="113"/>
      <c r="DJ103" s="113"/>
      <c r="DK103" s="113"/>
      <c r="DL103" s="113"/>
      <c r="DM103" s="113"/>
      <c r="DN103" s="113"/>
      <c r="DO103" s="114"/>
      <c r="DP103" s="109"/>
      <c r="DQ103" s="110"/>
      <c r="DR103" s="110"/>
      <c r="DS103" s="110"/>
      <c r="DT103" s="110"/>
      <c r="DU103" s="110"/>
      <c r="DV103" s="110"/>
      <c r="DW103" s="110"/>
      <c r="DX103" s="110"/>
      <c r="DY103" s="110"/>
      <c r="DZ103" s="110"/>
      <c r="EA103" s="110"/>
      <c r="EB103" s="111"/>
      <c r="EC103" s="112"/>
      <c r="ED103" s="113"/>
      <c r="EE103" s="113"/>
      <c r="EF103" s="113"/>
      <c r="EG103" s="113"/>
      <c r="EH103" s="113"/>
      <c r="EI103" s="113"/>
      <c r="EJ103" s="113"/>
      <c r="EK103" s="113"/>
      <c r="EL103" s="113"/>
      <c r="EM103" s="113"/>
      <c r="EN103" s="113"/>
      <c r="EO103" s="113"/>
      <c r="EP103" s="113"/>
      <c r="EQ103" s="113"/>
      <c r="ER103" s="113"/>
      <c r="ES103" s="114"/>
      <c r="ET103" s="116"/>
      <c r="EU103" s="117"/>
      <c r="EV103" s="117"/>
      <c r="EW103" s="117"/>
      <c r="EX103" s="117"/>
      <c r="EY103" s="117"/>
      <c r="EZ103" s="118"/>
      <c r="FA103" s="116"/>
      <c r="FB103" s="117"/>
      <c r="FC103" s="117"/>
      <c r="FD103" s="117"/>
      <c r="FE103" s="117"/>
      <c r="FF103" s="117"/>
      <c r="FG103" s="117"/>
      <c r="FH103" s="117"/>
      <c r="FI103" s="117"/>
      <c r="FJ103" s="117"/>
      <c r="FK103" s="119"/>
    </row>
    <row r="104" spans="1:167" s="33" customFormat="1" ht="10.5" customHeight="1">
      <c r="A104" s="141" t="s">
        <v>37</v>
      </c>
      <c r="B104" s="141"/>
      <c r="C104" s="141"/>
      <c r="D104" s="141"/>
      <c r="E104" s="141"/>
      <c r="F104" s="141"/>
      <c r="G104" s="141"/>
      <c r="H104" s="141"/>
      <c r="I104" s="141"/>
      <c r="J104" s="141"/>
      <c r="K104" s="141"/>
      <c r="L104" s="141"/>
      <c r="M104" s="141"/>
      <c r="N104" s="141"/>
      <c r="O104" s="141"/>
      <c r="P104" s="141"/>
      <c r="Q104" s="141"/>
      <c r="R104" s="141"/>
      <c r="S104" s="141"/>
      <c r="T104" s="141"/>
      <c r="U104" s="141"/>
      <c r="V104" s="141"/>
      <c r="W104" s="141"/>
      <c r="X104" s="142"/>
      <c r="Y104" s="143" t="s">
        <v>38</v>
      </c>
      <c r="Z104" s="144"/>
      <c r="AA104" s="144"/>
      <c r="AB104" s="144"/>
      <c r="AC104" s="145"/>
      <c r="AD104" s="120"/>
      <c r="AE104" s="121"/>
      <c r="AF104" s="121"/>
      <c r="AG104" s="121"/>
      <c r="AH104" s="121"/>
      <c r="AI104" s="121"/>
      <c r="AJ104" s="121"/>
      <c r="AK104" s="121"/>
      <c r="AL104" s="121"/>
      <c r="AM104" s="121"/>
      <c r="AN104" s="121"/>
      <c r="AO104" s="121"/>
      <c r="AP104" s="122"/>
      <c r="AQ104" s="120"/>
      <c r="AR104" s="121"/>
      <c r="AS104" s="121"/>
      <c r="AT104" s="121"/>
      <c r="AU104" s="121"/>
      <c r="AV104" s="121"/>
      <c r="AW104" s="121"/>
      <c r="AX104" s="122"/>
      <c r="AY104" s="120"/>
      <c r="AZ104" s="121"/>
      <c r="BA104" s="121"/>
      <c r="BB104" s="121"/>
      <c r="BC104" s="121"/>
      <c r="BD104" s="121"/>
      <c r="BE104" s="121"/>
      <c r="BF104" s="121"/>
      <c r="BG104" s="121"/>
      <c r="BH104" s="121"/>
      <c r="BI104" s="121"/>
      <c r="BJ104" s="121"/>
      <c r="BK104" s="122"/>
      <c r="BL104" s="120"/>
      <c r="BM104" s="121"/>
      <c r="BN104" s="121"/>
      <c r="BO104" s="121"/>
      <c r="BP104" s="121"/>
      <c r="BQ104" s="121"/>
      <c r="BR104" s="121"/>
      <c r="BS104" s="121"/>
      <c r="BT104" s="121"/>
      <c r="BU104" s="121"/>
      <c r="BV104" s="121"/>
      <c r="BW104" s="121"/>
      <c r="BX104" s="121"/>
      <c r="BY104" s="121"/>
      <c r="BZ104" s="121"/>
      <c r="CA104" s="121"/>
      <c r="CB104" s="122"/>
      <c r="CC104" s="132"/>
      <c r="CD104" s="133"/>
      <c r="CE104" s="133"/>
      <c r="CF104" s="133"/>
      <c r="CG104" s="133"/>
      <c r="CH104" s="133"/>
      <c r="CI104" s="134"/>
      <c r="CJ104" s="132"/>
      <c r="CK104" s="133"/>
      <c r="CL104" s="133"/>
      <c r="CM104" s="133"/>
      <c r="CN104" s="133"/>
      <c r="CO104" s="133"/>
      <c r="CP104" s="133"/>
      <c r="CQ104" s="133"/>
      <c r="CR104" s="133"/>
      <c r="CS104" s="133"/>
      <c r="CT104" s="134"/>
      <c r="CU104" s="132"/>
      <c r="CV104" s="133"/>
      <c r="CW104" s="133"/>
      <c r="CX104" s="133"/>
      <c r="CY104" s="133"/>
      <c r="CZ104" s="133"/>
      <c r="DA104" s="133"/>
      <c r="DB104" s="133"/>
      <c r="DC104" s="133"/>
      <c r="DD104" s="133"/>
      <c r="DE104" s="133"/>
      <c r="DF104" s="133"/>
      <c r="DG104" s="134"/>
      <c r="DH104" s="120"/>
      <c r="DI104" s="121"/>
      <c r="DJ104" s="121"/>
      <c r="DK104" s="121"/>
      <c r="DL104" s="121"/>
      <c r="DM104" s="121"/>
      <c r="DN104" s="121"/>
      <c r="DO104" s="122"/>
      <c r="DP104" s="126"/>
      <c r="DQ104" s="127"/>
      <c r="DR104" s="127"/>
      <c r="DS104" s="127"/>
      <c r="DT104" s="127"/>
      <c r="DU104" s="127"/>
      <c r="DV104" s="127"/>
      <c r="DW104" s="127"/>
      <c r="DX104" s="127"/>
      <c r="DY104" s="127"/>
      <c r="DZ104" s="127"/>
      <c r="EA104" s="127"/>
      <c r="EB104" s="128"/>
      <c r="EC104" s="120"/>
      <c r="ED104" s="121"/>
      <c r="EE104" s="121"/>
      <c r="EF104" s="121"/>
      <c r="EG104" s="121"/>
      <c r="EH104" s="121"/>
      <c r="EI104" s="121"/>
      <c r="EJ104" s="121"/>
      <c r="EK104" s="121"/>
      <c r="EL104" s="121"/>
      <c r="EM104" s="121"/>
      <c r="EN104" s="121"/>
      <c r="EO104" s="121"/>
      <c r="EP104" s="121"/>
      <c r="EQ104" s="121"/>
      <c r="ER104" s="121"/>
      <c r="ES104" s="122"/>
      <c r="ET104" s="132"/>
      <c r="EU104" s="133"/>
      <c r="EV104" s="133"/>
      <c r="EW104" s="133"/>
      <c r="EX104" s="133"/>
      <c r="EY104" s="133"/>
      <c r="EZ104" s="134"/>
      <c r="FA104" s="132"/>
      <c r="FB104" s="133"/>
      <c r="FC104" s="133"/>
      <c r="FD104" s="133"/>
      <c r="FE104" s="133"/>
      <c r="FF104" s="133"/>
      <c r="FG104" s="133"/>
      <c r="FH104" s="133"/>
      <c r="FI104" s="133"/>
      <c r="FJ104" s="133"/>
      <c r="FK104" s="138"/>
    </row>
    <row r="105" spans="1:167" s="32" customFormat="1" ht="9" customHeight="1">
      <c r="A105" s="140"/>
      <c r="B105" s="140"/>
      <c r="C105" s="140"/>
      <c r="D105" s="140"/>
      <c r="E105" s="140"/>
      <c r="F105" s="140"/>
      <c r="G105" s="140"/>
      <c r="H105" s="140"/>
      <c r="I105" s="140"/>
      <c r="J105" s="140"/>
      <c r="K105" s="140"/>
      <c r="L105" s="140"/>
      <c r="M105" s="140"/>
      <c r="N105" s="140"/>
      <c r="O105" s="140"/>
      <c r="P105" s="140"/>
      <c r="Q105" s="140"/>
      <c r="R105" s="140"/>
      <c r="S105" s="140"/>
      <c r="T105" s="140"/>
      <c r="U105" s="140"/>
      <c r="V105" s="140"/>
      <c r="W105" s="140"/>
      <c r="X105" s="140"/>
      <c r="Y105" s="146"/>
      <c r="Z105" s="147"/>
      <c r="AA105" s="147"/>
      <c r="AB105" s="147"/>
      <c r="AC105" s="148"/>
      <c r="AD105" s="123"/>
      <c r="AE105" s="124"/>
      <c r="AF105" s="124"/>
      <c r="AG105" s="124"/>
      <c r="AH105" s="124"/>
      <c r="AI105" s="124"/>
      <c r="AJ105" s="124"/>
      <c r="AK105" s="124"/>
      <c r="AL105" s="124"/>
      <c r="AM105" s="124"/>
      <c r="AN105" s="124"/>
      <c r="AO105" s="124"/>
      <c r="AP105" s="125"/>
      <c r="AQ105" s="123"/>
      <c r="AR105" s="124"/>
      <c r="AS105" s="124"/>
      <c r="AT105" s="124"/>
      <c r="AU105" s="124"/>
      <c r="AV105" s="124"/>
      <c r="AW105" s="124"/>
      <c r="AX105" s="125"/>
      <c r="AY105" s="123"/>
      <c r="AZ105" s="124"/>
      <c r="BA105" s="124"/>
      <c r="BB105" s="124"/>
      <c r="BC105" s="124"/>
      <c r="BD105" s="124"/>
      <c r="BE105" s="124"/>
      <c r="BF105" s="124"/>
      <c r="BG105" s="124"/>
      <c r="BH105" s="124"/>
      <c r="BI105" s="124"/>
      <c r="BJ105" s="124"/>
      <c r="BK105" s="125"/>
      <c r="BL105" s="123"/>
      <c r="BM105" s="124"/>
      <c r="BN105" s="124"/>
      <c r="BO105" s="124"/>
      <c r="BP105" s="124"/>
      <c r="BQ105" s="124"/>
      <c r="BR105" s="124"/>
      <c r="BS105" s="124"/>
      <c r="BT105" s="124"/>
      <c r="BU105" s="124"/>
      <c r="BV105" s="124"/>
      <c r="BW105" s="124"/>
      <c r="BX105" s="124"/>
      <c r="BY105" s="124"/>
      <c r="BZ105" s="124"/>
      <c r="CA105" s="124"/>
      <c r="CB105" s="125"/>
      <c r="CC105" s="135"/>
      <c r="CD105" s="136"/>
      <c r="CE105" s="136"/>
      <c r="CF105" s="136"/>
      <c r="CG105" s="136"/>
      <c r="CH105" s="136"/>
      <c r="CI105" s="137"/>
      <c r="CJ105" s="135"/>
      <c r="CK105" s="136"/>
      <c r="CL105" s="136"/>
      <c r="CM105" s="136"/>
      <c r="CN105" s="136"/>
      <c r="CO105" s="136"/>
      <c r="CP105" s="136"/>
      <c r="CQ105" s="136"/>
      <c r="CR105" s="136"/>
      <c r="CS105" s="136"/>
      <c r="CT105" s="137"/>
      <c r="CU105" s="135"/>
      <c r="CV105" s="136"/>
      <c r="CW105" s="136"/>
      <c r="CX105" s="136"/>
      <c r="CY105" s="136"/>
      <c r="CZ105" s="136"/>
      <c r="DA105" s="136"/>
      <c r="DB105" s="136"/>
      <c r="DC105" s="136"/>
      <c r="DD105" s="136"/>
      <c r="DE105" s="136"/>
      <c r="DF105" s="136"/>
      <c r="DG105" s="137"/>
      <c r="DH105" s="123"/>
      <c r="DI105" s="124"/>
      <c r="DJ105" s="124"/>
      <c r="DK105" s="124"/>
      <c r="DL105" s="124"/>
      <c r="DM105" s="124"/>
      <c r="DN105" s="124"/>
      <c r="DO105" s="125"/>
      <c r="DP105" s="129"/>
      <c r="DQ105" s="130"/>
      <c r="DR105" s="130"/>
      <c r="DS105" s="130"/>
      <c r="DT105" s="130"/>
      <c r="DU105" s="130"/>
      <c r="DV105" s="130"/>
      <c r="DW105" s="130"/>
      <c r="DX105" s="130"/>
      <c r="DY105" s="130"/>
      <c r="DZ105" s="130"/>
      <c r="EA105" s="130"/>
      <c r="EB105" s="131"/>
      <c r="EC105" s="123"/>
      <c r="ED105" s="124"/>
      <c r="EE105" s="124"/>
      <c r="EF105" s="124"/>
      <c r="EG105" s="124"/>
      <c r="EH105" s="124"/>
      <c r="EI105" s="124"/>
      <c r="EJ105" s="124"/>
      <c r="EK105" s="124"/>
      <c r="EL105" s="124"/>
      <c r="EM105" s="124"/>
      <c r="EN105" s="124"/>
      <c r="EO105" s="124"/>
      <c r="EP105" s="124"/>
      <c r="EQ105" s="124"/>
      <c r="ER105" s="124"/>
      <c r="ES105" s="125"/>
      <c r="ET105" s="135"/>
      <c r="EU105" s="136"/>
      <c r="EV105" s="136"/>
      <c r="EW105" s="136"/>
      <c r="EX105" s="136"/>
      <c r="EY105" s="136"/>
      <c r="EZ105" s="137"/>
      <c r="FA105" s="135"/>
      <c r="FB105" s="136"/>
      <c r="FC105" s="136"/>
      <c r="FD105" s="136"/>
      <c r="FE105" s="136"/>
      <c r="FF105" s="136"/>
      <c r="FG105" s="136"/>
      <c r="FH105" s="136"/>
      <c r="FI105" s="136"/>
      <c r="FJ105" s="136"/>
      <c r="FK105" s="139"/>
    </row>
    <row r="106" spans="1:167" s="32" customFormat="1" ht="9" customHeight="1">
      <c r="A106" s="163"/>
      <c r="B106" s="163"/>
      <c r="C106" s="163"/>
      <c r="D106" s="163"/>
      <c r="E106" s="163"/>
      <c r="F106" s="163"/>
      <c r="G106" s="163"/>
      <c r="H106" s="163"/>
      <c r="I106" s="163"/>
      <c r="J106" s="163"/>
      <c r="K106" s="163"/>
      <c r="L106" s="163"/>
      <c r="M106" s="163"/>
      <c r="N106" s="163"/>
      <c r="O106" s="163"/>
      <c r="P106" s="163"/>
      <c r="Q106" s="163"/>
      <c r="R106" s="163"/>
      <c r="S106" s="163"/>
      <c r="T106" s="163"/>
      <c r="U106" s="163"/>
      <c r="V106" s="163"/>
      <c r="W106" s="163"/>
      <c r="X106" s="260"/>
      <c r="Y106" s="157"/>
      <c r="Z106" s="158"/>
      <c r="AA106" s="158"/>
      <c r="AB106" s="158"/>
      <c r="AC106" s="159"/>
      <c r="AD106" s="160"/>
      <c r="AE106" s="161"/>
      <c r="AF106" s="161"/>
      <c r="AG106" s="161"/>
      <c r="AH106" s="161"/>
      <c r="AI106" s="161"/>
      <c r="AJ106" s="161"/>
      <c r="AK106" s="161"/>
      <c r="AL106" s="161"/>
      <c r="AM106" s="161"/>
      <c r="AN106" s="161"/>
      <c r="AO106" s="161"/>
      <c r="AP106" s="162"/>
      <c r="AQ106" s="259"/>
      <c r="AR106" s="259"/>
      <c r="AS106" s="259"/>
      <c r="AT106" s="259"/>
      <c r="AU106" s="259"/>
      <c r="AV106" s="259"/>
      <c r="AW106" s="259"/>
      <c r="AX106" s="259"/>
      <c r="AY106" s="160"/>
      <c r="AZ106" s="161"/>
      <c r="BA106" s="161"/>
      <c r="BB106" s="161"/>
      <c r="BC106" s="161"/>
      <c r="BD106" s="161"/>
      <c r="BE106" s="161"/>
      <c r="BF106" s="161"/>
      <c r="BG106" s="161"/>
      <c r="BH106" s="161"/>
      <c r="BI106" s="161"/>
      <c r="BJ106" s="161"/>
      <c r="BK106" s="162"/>
      <c r="BL106" s="160"/>
      <c r="BM106" s="161"/>
      <c r="BN106" s="161"/>
      <c r="BO106" s="161"/>
      <c r="BP106" s="161"/>
      <c r="BQ106" s="161"/>
      <c r="BR106" s="161"/>
      <c r="BS106" s="161"/>
      <c r="BT106" s="161"/>
      <c r="BU106" s="161"/>
      <c r="BV106" s="161"/>
      <c r="BW106" s="161"/>
      <c r="BX106" s="161"/>
      <c r="BY106" s="161"/>
      <c r="BZ106" s="161"/>
      <c r="CA106" s="161"/>
      <c r="CB106" s="162"/>
      <c r="CC106" s="153"/>
      <c r="CD106" s="154"/>
      <c r="CE106" s="154"/>
      <c r="CF106" s="154"/>
      <c r="CG106" s="154"/>
      <c r="CH106" s="154"/>
      <c r="CI106" s="155"/>
      <c r="CJ106" s="153"/>
      <c r="CK106" s="154"/>
      <c r="CL106" s="154"/>
      <c r="CM106" s="154"/>
      <c r="CN106" s="154"/>
      <c r="CO106" s="154"/>
      <c r="CP106" s="154"/>
      <c r="CQ106" s="154"/>
      <c r="CR106" s="154"/>
      <c r="CS106" s="154"/>
      <c r="CT106" s="155"/>
      <c r="CU106" s="161"/>
      <c r="CV106" s="161"/>
      <c r="CW106" s="161"/>
      <c r="CX106" s="161"/>
      <c r="CY106" s="161"/>
      <c r="CZ106" s="161"/>
      <c r="DA106" s="161"/>
      <c r="DB106" s="161"/>
      <c r="DC106" s="161"/>
      <c r="DD106" s="161"/>
      <c r="DE106" s="161"/>
      <c r="DF106" s="161"/>
      <c r="DG106" s="162"/>
      <c r="DH106" s="160"/>
      <c r="DI106" s="161"/>
      <c r="DJ106" s="161"/>
      <c r="DK106" s="161"/>
      <c r="DL106" s="161"/>
      <c r="DM106" s="161"/>
      <c r="DN106" s="161"/>
      <c r="DO106" s="162"/>
      <c r="DP106" s="150"/>
      <c r="DQ106" s="151"/>
      <c r="DR106" s="151"/>
      <c r="DS106" s="151"/>
      <c r="DT106" s="151"/>
      <c r="DU106" s="151"/>
      <c r="DV106" s="151"/>
      <c r="DW106" s="151"/>
      <c r="DX106" s="151"/>
      <c r="DY106" s="151"/>
      <c r="DZ106" s="151"/>
      <c r="EA106" s="151"/>
      <c r="EB106" s="152"/>
      <c r="EC106" s="160"/>
      <c r="ED106" s="161"/>
      <c r="EE106" s="161"/>
      <c r="EF106" s="161"/>
      <c r="EG106" s="161"/>
      <c r="EH106" s="161"/>
      <c r="EI106" s="161"/>
      <c r="EJ106" s="161"/>
      <c r="EK106" s="161"/>
      <c r="EL106" s="161"/>
      <c r="EM106" s="161"/>
      <c r="EN106" s="161"/>
      <c r="EO106" s="161"/>
      <c r="EP106" s="161"/>
      <c r="EQ106" s="161"/>
      <c r="ER106" s="161"/>
      <c r="ES106" s="162"/>
      <c r="ET106" s="153"/>
      <c r="EU106" s="154"/>
      <c r="EV106" s="154"/>
      <c r="EW106" s="154"/>
      <c r="EX106" s="154"/>
      <c r="EY106" s="154"/>
      <c r="EZ106" s="155"/>
      <c r="FA106" s="153"/>
      <c r="FB106" s="154"/>
      <c r="FC106" s="154"/>
      <c r="FD106" s="154"/>
      <c r="FE106" s="154"/>
      <c r="FF106" s="154"/>
      <c r="FG106" s="154"/>
      <c r="FH106" s="154"/>
      <c r="FI106" s="154"/>
      <c r="FJ106" s="154"/>
      <c r="FK106" s="156"/>
    </row>
    <row r="107" spans="1:167" s="32" customFormat="1" ht="9.75" customHeight="1">
      <c r="A107" s="105" t="s">
        <v>93</v>
      </c>
      <c r="B107" s="105"/>
      <c r="C107" s="105"/>
      <c r="D107" s="105"/>
      <c r="E107" s="105"/>
      <c r="F107" s="105"/>
      <c r="G107" s="105"/>
      <c r="H107" s="105"/>
      <c r="I107" s="105"/>
      <c r="J107" s="105"/>
      <c r="K107" s="105"/>
      <c r="L107" s="105"/>
      <c r="M107" s="105"/>
      <c r="N107" s="105"/>
      <c r="O107" s="105"/>
      <c r="P107" s="105"/>
      <c r="Q107" s="105"/>
      <c r="R107" s="105"/>
      <c r="S107" s="105"/>
      <c r="T107" s="105"/>
      <c r="U107" s="105"/>
      <c r="V107" s="105"/>
      <c r="W107" s="105"/>
      <c r="X107" s="257"/>
      <c r="Y107" s="157" t="s">
        <v>40</v>
      </c>
      <c r="Z107" s="158"/>
      <c r="AA107" s="158"/>
      <c r="AB107" s="158"/>
      <c r="AC107" s="159"/>
      <c r="AD107" s="160"/>
      <c r="AE107" s="161"/>
      <c r="AF107" s="161"/>
      <c r="AG107" s="161"/>
      <c r="AH107" s="161"/>
      <c r="AI107" s="161"/>
      <c r="AJ107" s="161"/>
      <c r="AK107" s="161"/>
      <c r="AL107" s="161"/>
      <c r="AM107" s="161"/>
      <c r="AN107" s="161"/>
      <c r="AO107" s="161"/>
      <c r="AP107" s="162"/>
      <c r="AQ107" s="259"/>
      <c r="AR107" s="259"/>
      <c r="AS107" s="259"/>
      <c r="AT107" s="259"/>
      <c r="AU107" s="259"/>
      <c r="AV107" s="259"/>
      <c r="AW107" s="259"/>
      <c r="AX107" s="259"/>
      <c r="AY107" s="160"/>
      <c r="AZ107" s="161"/>
      <c r="BA107" s="161"/>
      <c r="BB107" s="161"/>
      <c r="BC107" s="161"/>
      <c r="BD107" s="161"/>
      <c r="BE107" s="161"/>
      <c r="BF107" s="161"/>
      <c r="BG107" s="161"/>
      <c r="BH107" s="161"/>
      <c r="BI107" s="161"/>
      <c r="BJ107" s="161"/>
      <c r="BK107" s="162"/>
      <c r="BL107" s="160"/>
      <c r="BM107" s="161"/>
      <c r="BN107" s="161"/>
      <c r="BO107" s="161"/>
      <c r="BP107" s="161"/>
      <c r="BQ107" s="161"/>
      <c r="BR107" s="161"/>
      <c r="BS107" s="161"/>
      <c r="BT107" s="161"/>
      <c r="BU107" s="161"/>
      <c r="BV107" s="161"/>
      <c r="BW107" s="161"/>
      <c r="BX107" s="161"/>
      <c r="BY107" s="161"/>
      <c r="BZ107" s="161"/>
      <c r="CA107" s="161"/>
      <c r="CB107" s="162"/>
      <c r="CC107" s="153"/>
      <c r="CD107" s="154"/>
      <c r="CE107" s="154"/>
      <c r="CF107" s="154"/>
      <c r="CG107" s="154"/>
      <c r="CH107" s="154"/>
      <c r="CI107" s="155"/>
      <c r="CJ107" s="153"/>
      <c r="CK107" s="154"/>
      <c r="CL107" s="154"/>
      <c r="CM107" s="154"/>
      <c r="CN107" s="154"/>
      <c r="CO107" s="154"/>
      <c r="CP107" s="154"/>
      <c r="CQ107" s="154"/>
      <c r="CR107" s="154"/>
      <c r="CS107" s="154"/>
      <c r="CT107" s="155"/>
      <c r="CU107" s="161"/>
      <c r="CV107" s="161"/>
      <c r="CW107" s="161"/>
      <c r="CX107" s="161"/>
      <c r="CY107" s="161"/>
      <c r="CZ107" s="161"/>
      <c r="DA107" s="161"/>
      <c r="DB107" s="161"/>
      <c r="DC107" s="161"/>
      <c r="DD107" s="161"/>
      <c r="DE107" s="161"/>
      <c r="DF107" s="161"/>
      <c r="DG107" s="162"/>
      <c r="DH107" s="160"/>
      <c r="DI107" s="161"/>
      <c r="DJ107" s="161"/>
      <c r="DK107" s="161"/>
      <c r="DL107" s="161"/>
      <c r="DM107" s="161"/>
      <c r="DN107" s="161"/>
      <c r="DO107" s="162"/>
      <c r="DP107" s="150"/>
      <c r="DQ107" s="151"/>
      <c r="DR107" s="151"/>
      <c r="DS107" s="151"/>
      <c r="DT107" s="151"/>
      <c r="DU107" s="151"/>
      <c r="DV107" s="151"/>
      <c r="DW107" s="151"/>
      <c r="DX107" s="151"/>
      <c r="DY107" s="151"/>
      <c r="DZ107" s="151"/>
      <c r="EA107" s="151"/>
      <c r="EB107" s="152"/>
      <c r="EC107" s="160"/>
      <c r="ED107" s="161"/>
      <c r="EE107" s="161"/>
      <c r="EF107" s="161"/>
      <c r="EG107" s="161"/>
      <c r="EH107" s="161"/>
      <c r="EI107" s="161"/>
      <c r="EJ107" s="161"/>
      <c r="EK107" s="161"/>
      <c r="EL107" s="161"/>
      <c r="EM107" s="161"/>
      <c r="EN107" s="161"/>
      <c r="EO107" s="161"/>
      <c r="EP107" s="161"/>
      <c r="EQ107" s="161"/>
      <c r="ER107" s="161"/>
      <c r="ES107" s="162"/>
      <c r="ET107" s="153"/>
      <c r="EU107" s="154"/>
      <c r="EV107" s="154"/>
      <c r="EW107" s="154"/>
      <c r="EX107" s="154"/>
      <c r="EY107" s="154"/>
      <c r="EZ107" s="155"/>
      <c r="FA107" s="153"/>
      <c r="FB107" s="154"/>
      <c r="FC107" s="154"/>
      <c r="FD107" s="154"/>
      <c r="FE107" s="154"/>
      <c r="FF107" s="154"/>
      <c r="FG107" s="154"/>
      <c r="FH107" s="154"/>
      <c r="FI107" s="154"/>
      <c r="FJ107" s="154"/>
      <c r="FK107" s="156"/>
    </row>
    <row r="108" spans="1:167" s="33" customFormat="1" ht="10.5" customHeight="1">
      <c r="A108" s="141" t="s">
        <v>37</v>
      </c>
      <c r="B108" s="141"/>
      <c r="C108" s="141"/>
      <c r="D108" s="141"/>
      <c r="E108" s="141"/>
      <c r="F108" s="141"/>
      <c r="G108" s="141"/>
      <c r="H108" s="141"/>
      <c r="I108" s="141"/>
      <c r="J108" s="141"/>
      <c r="K108" s="141"/>
      <c r="L108" s="141"/>
      <c r="M108" s="141"/>
      <c r="N108" s="141"/>
      <c r="O108" s="141"/>
      <c r="P108" s="141"/>
      <c r="Q108" s="141"/>
      <c r="R108" s="141"/>
      <c r="S108" s="141"/>
      <c r="T108" s="141"/>
      <c r="U108" s="141"/>
      <c r="V108" s="141"/>
      <c r="W108" s="141"/>
      <c r="X108" s="142"/>
      <c r="Y108" s="143" t="s">
        <v>41</v>
      </c>
      <c r="Z108" s="144"/>
      <c r="AA108" s="144"/>
      <c r="AB108" s="144"/>
      <c r="AC108" s="145"/>
      <c r="AD108" s="120"/>
      <c r="AE108" s="121"/>
      <c r="AF108" s="121"/>
      <c r="AG108" s="121"/>
      <c r="AH108" s="121"/>
      <c r="AI108" s="121"/>
      <c r="AJ108" s="121"/>
      <c r="AK108" s="121"/>
      <c r="AL108" s="121"/>
      <c r="AM108" s="121"/>
      <c r="AN108" s="121"/>
      <c r="AO108" s="121"/>
      <c r="AP108" s="122"/>
      <c r="AQ108" s="120"/>
      <c r="AR108" s="121"/>
      <c r="AS108" s="121"/>
      <c r="AT108" s="121"/>
      <c r="AU108" s="121"/>
      <c r="AV108" s="121"/>
      <c r="AW108" s="121"/>
      <c r="AX108" s="122"/>
      <c r="AY108" s="120"/>
      <c r="AZ108" s="121"/>
      <c r="BA108" s="121"/>
      <c r="BB108" s="121"/>
      <c r="BC108" s="121"/>
      <c r="BD108" s="121"/>
      <c r="BE108" s="121"/>
      <c r="BF108" s="121"/>
      <c r="BG108" s="121"/>
      <c r="BH108" s="121"/>
      <c r="BI108" s="121"/>
      <c r="BJ108" s="121"/>
      <c r="BK108" s="122"/>
      <c r="BL108" s="120"/>
      <c r="BM108" s="121"/>
      <c r="BN108" s="121"/>
      <c r="BO108" s="121"/>
      <c r="BP108" s="121"/>
      <c r="BQ108" s="121"/>
      <c r="BR108" s="121"/>
      <c r="BS108" s="121"/>
      <c r="BT108" s="121"/>
      <c r="BU108" s="121"/>
      <c r="BV108" s="121"/>
      <c r="BW108" s="121"/>
      <c r="BX108" s="121"/>
      <c r="BY108" s="121"/>
      <c r="BZ108" s="121"/>
      <c r="CA108" s="121"/>
      <c r="CB108" s="122"/>
      <c r="CC108" s="132"/>
      <c r="CD108" s="133"/>
      <c r="CE108" s="133"/>
      <c r="CF108" s="133"/>
      <c r="CG108" s="133"/>
      <c r="CH108" s="133"/>
      <c r="CI108" s="134"/>
      <c r="CJ108" s="132"/>
      <c r="CK108" s="133"/>
      <c r="CL108" s="133"/>
      <c r="CM108" s="133"/>
      <c r="CN108" s="133"/>
      <c r="CO108" s="133"/>
      <c r="CP108" s="133"/>
      <c r="CQ108" s="133"/>
      <c r="CR108" s="133"/>
      <c r="CS108" s="133"/>
      <c r="CT108" s="134"/>
      <c r="CU108" s="132"/>
      <c r="CV108" s="133"/>
      <c r="CW108" s="133"/>
      <c r="CX108" s="133"/>
      <c r="CY108" s="133"/>
      <c r="CZ108" s="133"/>
      <c r="DA108" s="133"/>
      <c r="DB108" s="133"/>
      <c r="DC108" s="133"/>
      <c r="DD108" s="133"/>
      <c r="DE108" s="133"/>
      <c r="DF108" s="133"/>
      <c r="DG108" s="134"/>
      <c r="DH108" s="120"/>
      <c r="DI108" s="121"/>
      <c r="DJ108" s="121"/>
      <c r="DK108" s="121"/>
      <c r="DL108" s="121"/>
      <c r="DM108" s="121"/>
      <c r="DN108" s="121"/>
      <c r="DO108" s="122"/>
      <c r="DP108" s="126"/>
      <c r="DQ108" s="127"/>
      <c r="DR108" s="127"/>
      <c r="DS108" s="127"/>
      <c r="DT108" s="127"/>
      <c r="DU108" s="127"/>
      <c r="DV108" s="127"/>
      <c r="DW108" s="127"/>
      <c r="DX108" s="127"/>
      <c r="DY108" s="127"/>
      <c r="DZ108" s="127"/>
      <c r="EA108" s="127"/>
      <c r="EB108" s="128"/>
      <c r="EC108" s="120"/>
      <c r="ED108" s="121"/>
      <c r="EE108" s="121"/>
      <c r="EF108" s="121"/>
      <c r="EG108" s="121"/>
      <c r="EH108" s="121"/>
      <c r="EI108" s="121"/>
      <c r="EJ108" s="121"/>
      <c r="EK108" s="121"/>
      <c r="EL108" s="121"/>
      <c r="EM108" s="121"/>
      <c r="EN108" s="121"/>
      <c r="EO108" s="121"/>
      <c r="EP108" s="121"/>
      <c r="EQ108" s="121"/>
      <c r="ER108" s="121"/>
      <c r="ES108" s="122"/>
      <c r="ET108" s="132"/>
      <c r="EU108" s="133"/>
      <c r="EV108" s="133"/>
      <c r="EW108" s="133"/>
      <c r="EX108" s="133"/>
      <c r="EY108" s="133"/>
      <c r="EZ108" s="134"/>
      <c r="FA108" s="132"/>
      <c r="FB108" s="133"/>
      <c r="FC108" s="133"/>
      <c r="FD108" s="133"/>
      <c r="FE108" s="133"/>
      <c r="FF108" s="133"/>
      <c r="FG108" s="133"/>
      <c r="FH108" s="133"/>
      <c r="FI108" s="133"/>
      <c r="FJ108" s="133"/>
      <c r="FK108" s="138"/>
    </row>
    <row r="109" spans="1:167" s="32" customFormat="1" ht="9" customHeight="1">
      <c r="A109" s="140"/>
      <c r="B109" s="140"/>
      <c r="C109" s="140"/>
      <c r="D109" s="140"/>
      <c r="E109" s="140"/>
      <c r="F109" s="140"/>
      <c r="G109" s="140"/>
      <c r="H109" s="140"/>
      <c r="I109" s="140"/>
      <c r="J109" s="140"/>
      <c r="K109" s="140"/>
      <c r="L109" s="140"/>
      <c r="M109" s="140"/>
      <c r="N109" s="140"/>
      <c r="O109" s="140"/>
      <c r="P109" s="140"/>
      <c r="Q109" s="140"/>
      <c r="R109" s="140"/>
      <c r="S109" s="140"/>
      <c r="T109" s="140"/>
      <c r="U109" s="140"/>
      <c r="V109" s="140"/>
      <c r="W109" s="140"/>
      <c r="X109" s="140"/>
      <c r="Y109" s="146"/>
      <c r="Z109" s="147"/>
      <c r="AA109" s="147"/>
      <c r="AB109" s="147"/>
      <c r="AC109" s="148"/>
      <c r="AD109" s="123"/>
      <c r="AE109" s="124"/>
      <c r="AF109" s="124"/>
      <c r="AG109" s="124"/>
      <c r="AH109" s="124"/>
      <c r="AI109" s="124"/>
      <c r="AJ109" s="124"/>
      <c r="AK109" s="124"/>
      <c r="AL109" s="124"/>
      <c r="AM109" s="124"/>
      <c r="AN109" s="124"/>
      <c r="AO109" s="124"/>
      <c r="AP109" s="125"/>
      <c r="AQ109" s="123"/>
      <c r="AR109" s="124"/>
      <c r="AS109" s="124"/>
      <c r="AT109" s="124"/>
      <c r="AU109" s="124"/>
      <c r="AV109" s="124"/>
      <c r="AW109" s="124"/>
      <c r="AX109" s="125"/>
      <c r="AY109" s="123"/>
      <c r="AZ109" s="124"/>
      <c r="BA109" s="124"/>
      <c r="BB109" s="124"/>
      <c r="BC109" s="124"/>
      <c r="BD109" s="124"/>
      <c r="BE109" s="124"/>
      <c r="BF109" s="124"/>
      <c r="BG109" s="124"/>
      <c r="BH109" s="124"/>
      <c r="BI109" s="124"/>
      <c r="BJ109" s="124"/>
      <c r="BK109" s="125"/>
      <c r="BL109" s="123"/>
      <c r="BM109" s="124"/>
      <c r="BN109" s="124"/>
      <c r="BO109" s="124"/>
      <c r="BP109" s="124"/>
      <c r="BQ109" s="124"/>
      <c r="BR109" s="124"/>
      <c r="BS109" s="124"/>
      <c r="BT109" s="124"/>
      <c r="BU109" s="124"/>
      <c r="BV109" s="124"/>
      <c r="BW109" s="124"/>
      <c r="BX109" s="124"/>
      <c r="BY109" s="124"/>
      <c r="BZ109" s="124"/>
      <c r="CA109" s="124"/>
      <c r="CB109" s="125"/>
      <c r="CC109" s="135"/>
      <c r="CD109" s="136"/>
      <c r="CE109" s="136"/>
      <c r="CF109" s="136"/>
      <c r="CG109" s="136"/>
      <c r="CH109" s="136"/>
      <c r="CI109" s="137"/>
      <c r="CJ109" s="135"/>
      <c r="CK109" s="136"/>
      <c r="CL109" s="136"/>
      <c r="CM109" s="136"/>
      <c r="CN109" s="136"/>
      <c r="CO109" s="136"/>
      <c r="CP109" s="136"/>
      <c r="CQ109" s="136"/>
      <c r="CR109" s="136"/>
      <c r="CS109" s="136"/>
      <c r="CT109" s="137"/>
      <c r="CU109" s="135"/>
      <c r="CV109" s="136"/>
      <c r="CW109" s="136"/>
      <c r="CX109" s="136"/>
      <c r="CY109" s="136"/>
      <c r="CZ109" s="136"/>
      <c r="DA109" s="136"/>
      <c r="DB109" s="136"/>
      <c r="DC109" s="136"/>
      <c r="DD109" s="136"/>
      <c r="DE109" s="136"/>
      <c r="DF109" s="136"/>
      <c r="DG109" s="137"/>
      <c r="DH109" s="123"/>
      <c r="DI109" s="124"/>
      <c r="DJ109" s="124"/>
      <c r="DK109" s="124"/>
      <c r="DL109" s="124"/>
      <c r="DM109" s="124"/>
      <c r="DN109" s="124"/>
      <c r="DO109" s="125"/>
      <c r="DP109" s="129"/>
      <c r="DQ109" s="130"/>
      <c r="DR109" s="130"/>
      <c r="DS109" s="130"/>
      <c r="DT109" s="130"/>
      <c r="DU109" s="130"/>
      <c r="DV109" s="130"/>
      <c r="DW109" s="130"/>
      <c r="DX109" s="130"/>
      <c r="DY109" s="130"/>
      <c r="DZ109" s="130"/>
      <c r="EA109" s="130"/>
      <c r="EB109" s="131"/>
      <c r="EC109" s="123"/>
      <c r="ED109" s="124"/>
      <c r="EE109" s="124"/>
      <c r="EF109" s="124"/>
      <c r="EG109" s="124"/>
      <c r="EH109" s="124"/>
      <c r="EI109" s="124"/>
      <c r="EJ109" s="124"/>
      <c r="EK109" s="124"/>
      <c r="EL109" s="124"/>
      <c r="EM109" s="124"/>
      <c r="EN109" s="124"/>
      <c r="EO109" s="124"/>
      <c r="EP109" s="124"/>
      <c r="EQ109" s="124"/>
      <c r="ER109" s="124"/>
      <c r="ES109" s="125"/>
      <c r="ET109" s="135"/>
      <c r="EU109" s="136"/>
      <c r="EV109" s="136"/>
      <c r="EW109" s="136"/>
      <c r="EX109" s="136"/>
      <c r="EY109" s="136"/>
      <c r="EZ109" s="137"/>
      <c r="FA109" s="135"/>
      <c r="FB109" s="136"/>
      <c r="FC109" s="136"/>
      <c r="FD109" s="136"/>
      <c r="FE109" s="136"/>
      <c r="FF109" s="136"/>
      <c r="FG109" s="136"/>
      <c r="FH109" s="136"/>
      <c r="FI109" s="136"/>
      <c r="FJ109" s="136"/>
      <c r="FK109" s="139"/>
    </row>
    <row r="110" spans="1:167" s="32" customFormat="1" ht="9" customHeight="1">
      <c r="A110" s="163"/>
      <c r="B110" s="163"/>
      <c r="C110" s="163"/>
      <c r="D110" s="163"/>
      <c r="E110" s="163"/>
      <c r="F110" s="163"/>
      <c r="G110" s="163"/>
      <c r="H110" s="163"/>
      <c r="I110" s="163"/>
      <c r="J110" s="163"/>
      <c r="K110" s="163"/>
      <c r="L110" s="163"/>
      <c r="M110" s="163"/>
      <c r="N110" s="163"/>
      <c r="O110" s="163"/>
      <c r="P110" s="163"/>
      <c r="Q110" s="163"/>
      <c r="R110" s="163"/>
      <c r="S110" s="163"/>
      <c r="T110" s="163"/>
      <c r="U110" s="163"/>
      <c r="V110" s="163"/>
      <c r="W110" s="163"/>
      <c r="X110" s="260"/>
      <c r="Y110" s="157"/>
      <c r="Z110" s="158"/>
      <c r="AA110" s="158"/>
      <c r="AB110" s="158"/>
      <c r="AC110" s="159"/>
      <c r="AD110" s="160"/>
      <c r="AE110" s="161"/>
      <c r="AF110" s="161"/>
      <c r="AG110" s="161"/>
      <c r="AH110" s="161"/>
      <c r="AI110" s="161"/>
      <c r="AJ110" s="161"/>
      <c r="AK110" s="161"/>
      <c r="AL110" s="161"/>
      <c r="AM110" s="161"/>
      <c r="AN110" s="161"/>
      <c r="AO110" s="161"/>
      <c r="AP110" s="162"/>
      <c r="AQ110" s="259"/>
      <c r="AR110" s="259"/>
      <c r="AS110" s="259"/>
      <c r="AT110" s="259"/>
      <c r="AU110" s="259"/>
      <c r="AV110" s="259"/>
      <c r="AW110" s="259"/>
      <c r="AX110" s="259"/>
      <c r="AY110" s="160"/>
      <c r="AZ110" s="161"/>
      <c r="BA110" s="161"/>
      <c r="BB110" s="161"/>
      <c r="BC110" s="161"/>
      <c r="BD110" s="161"/>
      <c r="BE110" s="161"/>
      <c r="BF110" s="161"/>
      <c r="BG110" s="161"/>
      <c r="BH110" s="161"/>
      <c r="BI110" s="161"/>
      <c r="BJ110" s="161"/>
      <c r="BK110" s="162"/>
      <c r="BL110" s="160"/>
      <c r="BM110" s="161"/>
      <c r="BN110" s="161"/>
      <c r="BO110" s="161"/>
      <c r="BP110" s="161"/>
      <c r="BQ110" s="161"/>
      <c r="BR110" s="161"/>
      <c r="BS110" s="161"/>
      <c r="BT110" s="161"/>
      <c r="BU110" s="161"/>
      <c r="BV110" s="161"/>
      <c r="BW110" s="161"/>
      <c r="BX110" s="161"/>
      <c r="BY110" s="161"/>
      <c r="BZ110" s="161"/>
      <c r="CA110" s="161"/>
      <c r="CB110" s="162"/>
      <c r="CC110" s="153"/>
      <c r="CD110" s="154"/>
      <c r="CE110" s="154"/>
      <c r="CF110" s="154"/>
      <c r="CG110" s="154"/>
      <c r="CH110" s="154"/>
      <c r="CI110" s="155"/>
      <c r="CJ110" s="153"/>
      <c r="CK110" s="154"/>
      <c r="CL110" s="154"/>
      <c r="CM110" s="154"/>
      <c r="CN110" s="154"/>
      <c r="CO110" s="154"/>
      <c r="CP110" s="154"/>
      <c r="CQ110" s="154"/>
      <c r="CR110" s="154"/>
      <c r="CS110" s="154"/>
      <c r="CT110" s="155"/>
      <c r="CU110" s="161"/>
      <c r="CV110" s="161"/>
      <c r="CW110" s="161"/>
      <c r="CX110" s="161"/>
      <c r="CY110" s="161"/>
      <c r="CZ110" s="161"/>
      <c r="DA110" s="161"/>
      <c r="DB110" s="161"/>
      <c r="DC110" s="161"/>
      <c r="DD110" s="161"/>
      <c r="DE110" s="161"/>
      <c r="DF110" s="161"/>
      <c r="DG110" s="162"/>
      <c r="DH110" s="160"/>
      <c r="DI110" s="161"/>
      <c r="DJ110" s="161"/>
      <c r="DK110" s="161"/>
      <c r="DL110" s="161"/>
      <c r="DM110" s="161"/>
      <c r="DN110" s="161"/>
      <c r="DO110" s="162"/>
      <c r="DP110" s="150"/>
      <c r="DQ110" s="151"/>
      <c r="DR110" s="151"/>
      <c r="DS110" s="151"/>
      <c r="DT110" s="151"/>
      <c r="DU110" s="151"/>
      <c r="DV110" s="151"/>
      <c r="DW110" s="151"/>
      <c r="DX110" s="151"/>
      <c r="DY110" s="151"/>
      <c r="DZ110" s="151"/>
      <c r="EA110" s="151"/>
      <c r="EB110" s="152"/>
      <c r="EC110" s="160"/>
      <c r="ED110" s="161"/>
      <c r="EE110" s="161"/>
      <c r="EF110" s="161"/>
      <c r="EG110" s="161"/>
      <c r="EH110" s="161"/>
      <c r="EI110" s="161"/>
      <c r="EJ110" s="161"/>
      <c r="EK110" s="161"/>
      <c r="EL110" s="161"/>
      <c r="EM110" s="161"/>
      <c r="EN110" s="161"/>
      <c r="EO110" s="161"/>
      <c r="EP110" s="161"/>
      <c r="EQ110" s="161"/>
      <c r="ER110" s="161"/>
      <c r="ES110" s="162"/>
      <c r="ET110" s="153"/>
      <c r="EU110" s="154"/>
      <c r="EV110" s="154"/>
      <c r="EW110" s="154"/>
      <c r="EX110" s="154"/>
      <c r="EY110" s="154"/>
      <c r="EZ110" s="155"/>
      <c r="FA110" s="153"/>
      <c r="FB110" s="154"/>
      <c r="FC110" s="154"/>
      <c r="FD110" s="154"/>
      <c r="FE110" s="154"/>
      <c r="FF110" s="154"/>
      <c r="FG110" s="154"/>
      <c r="FH110" s="154"/>
      <c r="FI110" s="154"/>
      <c r="FJ110" s="154"/>
      <c r="FK110" s="156"/>
    </row>
    <row r="111" spans="1:167" s="32" customFormat="1" ht="19.5" customHeight="1">
      <c r="A111" s="164" t="s">
        <v>94</v>
      </c>
      <c r="B111" s="164"/>
      <c r="C111" s="164"/>
      <c r="D111" s="164"/>
      <c r="E111" s="164"/>
      <c r="F111" s="164"/>
      <c r="G111" s="164"/>
      <c r="H111" s="164"/>
      <c r="I111" s="164"/>
      <c r="J111" s="164"/>
      <c r="K111" s="164"/>
      <c r="L111" s="164"/>
      <c r="M111" s="164"/>
      <c r="N111" s="164"/>
      <c r="O111" s="164"/>
      <c r="P111" s="164"/>
      <c r="Q111" s="164"/>
      <c r="R111" s="164"/>
      <c r="S111" s="164"/>
      <c r="T111" s="164"/>
      <c r="U111" s="164"/>
      <c r="V111" s="164"/>
      <c r="W111" s="164"/>
      <c r="X111" s="261"/>
      <c r="Y111" s="157" t="s">
        <v>43</v>
      </c>
      <c r="Z111" s="158"/>
      <c r="AA111" s="158"/>
      <c r="AB111" s="158"/>
      <c r="AC111" s="159"/>
      <c r="AD111" s="160"/>
      <c r="AE111" s="161"/>
      <c r="AF111" s="161"/>
      <c r="AG111" s="161"/>
      <c r="AH111" s="161"/>
      <c r="AI111" s="161"/>
      <c r="AJ111" s="161"/>
      <c r="AK111" s="161"/>
      <c r="AL111" s="161"/>
      <c r="AM111" s="161"/>
      <c r="AN111" s="161"/>
      <c r="AO111" s="161"/>
      <c r="AP111" s="162"/>
      <c r="AQ111" s="259"/>
      <c r="AR111" s="259"/>
      <c r="AS111" s="259"/>
      <c r="AT111" s="259"/>
      <c r="AU111" s="259"/>
      <c r="AV111" s="259"/>
      <c r="AW111" s="259"/>
      <c r="AX111" s="259"/>
      <c r="AY111" s="160"/>
      <c r="AZ111" s="161"/>
      <c r="BA111" s="161"/>
      <c r="BB111" s="161"/>
      <c r="BC111" s="161"/>
      <c r="BD111" s="161"/>
      <c r="BE111" s="161"/>
      <c r="BF111" s="161"/>
      <c r="BG111" s="161"/>
      <c r="BH111" s="161"/>
      <c r="BI111" s="161"/>
      <c r="BJ111" s="161"/>
      <c r="BK111" s="162"/>
      <c r="BL111" s="160"/>
      <c r="BM111" s="161"/>
      <c r="BN111" s="161"/>
      <c r="BO111" s="161"/>
      <c r="BP111" s="161"/>
      <c r="BQ111" s="161"/>
      <c r="BR111" s="161"/>
      <c r="BS111" s="161"/>
      <c r="BT111" s="161"/>
      <c r="BU111" s="161"/>
      <c r="BV111" s="161"/>
      <c r="BW111" s="161"/>
      <c r="BX111" s="161"/>
      <c r="BY111" s="161"/>
      <c r="BZ111" s="161"/>
      <c r="CA111" s="161"/>
      <c r="CB111" s="162"/>
      <c r="CC111" s="153"/>
      <c r="CD111" s="154"/>
      <c r="CE111" s="154"/>
      <c r="CF111" s="154"/>
      <c r="CG111" s="154"/>
      <c r="CH111" s="154"/>
      <c r="CI111" s="155"/>
      <c r="CJ111" s="153"/>
      <c r="CK111" s="154"/>
      <c r="CL111" s="154"/>
      <c r="CM111" s="154"/>
      <c r="CN111" s="154"/>
      <c r="CO111" s="154"/>
      <c r="CP111" s="154"/>
      <c r="CQ111" s="154"/>
      <c r="CR111" s="154"/>
      <c r="CS111" s="154"/>
      <c r="CT111" s="155"/>
      <c r="CU111" s="161"/>
      <c r="CV111" s="161"/>
      <c r="CW111" s="161"/>
      <c r="CX111" s="161"/>
      <c r="CY111" s="161"/>
      <c r="CZ111" s="161"/>
      <c r="DA111" s="161"/>
      <c r="DB111" s="161"/>
      <c r="DC111" s="161"/>
      <c r="DD111" s="161"/>
      <c r="DE111" s="161"/>
      <c r="DF111" s="161"/>
      <c r="DG111" s="162"/>
      <c r="DH111" s="160"/>
      <c r="DI111" s="161"/>
      <c r="DJ111" s="161"/>
      <c r="DK111" s="161"/>
      <c r="DL111" s="161"/>
      <c r="DM111" s="161"/>
      <c r="DN111" s="161"/>
      <c r="DO111" s="162"/>
      <c r="DP111" s="150"/>
      <c r="DQ111" s="151"/>
      <c r="DR111" s="151"/>
      <c r="DS111" s="151"/>
      <c r="DT111" s="151"/>
      <c r="DU111" s="151"/>
      <c r="DV111" s="151"/>
      <c r="DW111" s="151"/>
      <c r="DX111" s="151"/>
      <c r="DY111" s="151"/>
      <c r="DZ111" s="151"/>
      <c r="EA111" s="151"/>
      <c r="EB111" s="152"/>
      <c r="EC111" s="160"/>
      <c r="ED111" s="161"/>
      <c r="EE111" s="161"/>
      <c r="EF111" s="161"/>
      <c r="EG111" s="161"/>
      <c r="EH111" s="161"/>
      <c r="EI111" s="161"/>
      <c r="EJ111" s="161"/>
      <c r="EK111" s="161"/>
      <c r="EL111" s="161"/>
      <c r="EM111" s="161"/>
      <c r="EN111" s="161"/>
      <c r="EO111" s="161"/>
      <c r="EP111" s="161"/>
      <c r="EQ111" s="161"/>
      <c r="ER111" s="161"/>
      <c r="ES111" s="162"/>
      <c r="ET111" s="153"/>
      <c r="EU111" s="154"/>
      <c r="EV111" s="154"/>
      <c r="EW111" s="154"/>
      <c r="EX111" s="154"/>
      <c r="EY111" s="154"/>
      <c r="EZ111" s="155"/>
      <c r="FA111" s="153"/>
      <c r="FB111" s="154"/>
      <c r="FC111" s="154"/>
      <c r="FD111" s="154"/>
      <c r="FE111" s="154"/>
      <c r="FF111" s="154"/>
      <c r="FG111" s="154"/>
      <c r="FH111" s="154"/>
      <c r="FI111" s="154"/>
      <c r="FJ111" s="154"/>
      <c r="FK111" s="156"/>
    </row>
    <row r="112" spans="1:167" s="33" customFormat="1" ht="10.5" customHeight="1">
      <c r="A112" s="141" t="s">
        <v>37</v>
      </c>
      <c r="B112" s="141"/>
      <c r="C112" s="141"/>
      <c r="D112" s="141"/>
      <c r="E112" s="141"/>
      <c r="F112" s="141"/>
      <c r="G112" s="141"/>
      <c r="H112" s="141"/>
      <c r="I112" s="141"/>
      <c r="J112" s="141"/>
      <c r="K112" s="141"/>
      <c r="L112" s="141"/>
      <c r="M112" s="141"/>
      <c r="N112" s="141"/>
      <c r="O112" s="141"/>
      <c r="P112" s="141"/>
      <c r="Q112" s="141"/>
      <c r="R112" s="141"/>
      <c r="S112" s="141"/>
      <c r="T112" s="141"/>
      <c r="U112" s="141"/>
      <c r="V112" s="141"/>
      <c r="W112" s="141"/>
      <c r="X112" s="142"/>
      <c r="Y112" s="143" t="s">
        <v>95</v>
      </c>
      <c r="Z112" s="144"/>
      <c r="AA112" s="144"/>
      <c r="AB112" s="144"/>
      <c r="AC112" s="145"/>
      <c r="AD112" s="120"/>
      <c r="AE112" s="121"/>
      <c r="AF112" s="121"/>
      <c r="AG112" s="121"/>
      <c r="AH112" s="121"/>
      <c r="AI112" s="121"/>
      <c r="AJ112" s="121"/>
      <c r="AK112" s="121"/>
      <c r="AL112" s="121"/>
      <c r="AM112" s="121"/>
      <c r="AN112" s="121"/>
      <c r="AO112" s="121"/>
      <c r="AP112" s="122"/>
      <c r="AQ112" s="120"/>
      <c r="AR112" s="121"/>
      <c r="AS112" s="121"/>
      <c r="AT112" s="121"/>
      <c r="AU112" s="121"/>
      <c r="AV112" s="121"/>
      <c r="AW112" s="121"/>
      <c r="AX112" s="122"/>
      <c r="AY112" s="120"/>
      <c r="AZ112" s="121"/>
      <c r="BA112" s="121"/>
      <c r="BB112" s="121"/>
      <c r="BC112" s="121"/>
      <c r="BD112" s="121"/>
      <c r="BE112" s="121"/>
      <c r="BF112" s="121"/>
      <c r="BG112" s="121"/>
      <c r="BH112" s="121"/>
      <c r="BI112" s="121"/>
      <c r="BJ112" s="121"/>
      <c r="BK112" s="122"/>
      <c r="BL112" s="120"/>
      <c r="BM112" s="121"/>
      <c r="BN112" s="121"/>
      <c r="BO112" s="121"/>
      <c r="BP112" s="121"/>
      <c r="BQ112" s="121"/>
      <c r="BR112" s="121"/>
      <c r="BS112" s="121"/>
      <c r="BT112" s="121"/>
      <c r="BU112" s="121"/>
      <c r="BV112" s="121"/>
      <c r="BW112" s="121"/>
      <c r="BX112" s="121"/>
      <c r="BY112" s="121"/>
      <c r="BZ112" s="121"/>
      <c r="CA112" s="121"/>
      <c r="CB112" s="122"/>
      <c r="CC112" s="132"/>
      <c r="CD112" s="133"/>
      <c r="CE112" s="133"/>
      <c r="CF112" s="133"/>
      <c r="CG112" s="133"/>
      <c r="CH112" s="133"/>
      <c r="CI112" s="134"/>
      <c r="CJ112" s="132"/>
      <c r="CK112" s="133"/>
      <c r="CL112" s="133"/>
      <c r="CM112" s="133"/>
      <c r="CN112" s="133"/>
      <c r="CO112" s="133"/>
      <c r="CP112" s="133"/>
      <c r="CQ112" s="133"/>
      <c r="CR112" s="133"/>
      <c r="CS112" s="133"/>
      <c r="CT112" s="134"/>
      <c r="CU112" s="132"/>
      <c r="CV112" s="133"/>
      <c r="CW112" s="133"/>
      <c r="CX112" s="133"/>
      <c r="CY112" s="133"/>
      <c r="CZ112" s="133"/>
      <c r="DA112" s="133"/>
      <c r="DB112" s="133"/>
      <c r="DC112" s="133"/>
      <c r="DD112" s="133"/>
      <c r="DE112" s="133"/>
      <c r="DF112" s="133"/>
      <c r="DG112" s="134"/>
      <c r="DH112" s="120"/>
      <c r="DI112" s="121"/>
      <c r="DJ112" s="121"/>
      <c r="DK112" s="121"/>
      <c r="DL112" s="121"/>
      <c r="DM112" s="121"/>
      <c r="DN112" s="121"/>
      <c r="DO112" s="122"/>
      <c r="DP112" s="126"/>
      <c r="DQ112" s="127"/>
      <c r="DR112" s="127"/>
      <c r="DS112" s="127"/>
      <c r="DT112" s="127"/>
      <c r="DU112" s="127"/>
      <c r="DV112" s="127"/>
      <c r="DW112" s="127"/>
      <c r="DX112" s="127"/>
      <c r="DY112" s="127"/>
      <c r="DZ112" s="127"/>
      <c r="EA112" s="127"/>
      <c r="EB112" s="128"/>
      <c r="EC112" s="120"/>
      <c r="ED112" s="121"/>
      <c r="EE112" s="121"/>
      <c r="EF112" s="121"/>
      <c r="EG112" s="121"/>
      <c r="EH112" s="121"/>
      <c r="EI112" s="121"/>
      <c r="EJ112" s="121"/>
      <c r="EK112" s="121"/>
      <c r="EL112" s="121"/>
      <c r="EM112" s="121"/>
      <c r="EN112" s="121"/>
      <c r="EO112" s="121"/>
      <c r="EP112" s="121"/>
      <c r="EQ112" s="121"/>
      <c r="ER112" s="121"/>
      <c r="ES112" s="122"/>
      <c r="ET112" s="132"/>
      <c r="EU112" s="133"/>
      <c r="EV112" s="133"/>
      <c r="EW112" s="133"/>
      <c r="EX112" s="133"/>
      <c r="EY112" s="133"/>
      <c r="EZ112" s="134"/>
      <c r="FA112" s="132"/>
      <c r="FB112" s="133"/>
      <c r="FC112" s="133"/>
      <c r="FD112" s="133"/>
      <c r="FE112" s="133"/>
      <c r="FF112" s="133"/>
      <c r="FG112" s="133"/>
      <c r="FH112" s="133"/>
      <c r="FI112" s="133"/>
      <c r="FJ112" s="133"/>
      <c r="FK112" s="138"/>
    </row>
    <row r="113" spans="1:167" s="32" customFormat="1" ht="9" customHeight="1">
      <c r="A113" s="140"/>
      <c r="B113" s="140"/>
      <c r="C113" s="140"/>
      <c r="D113" s="140"/>
      <c r="E113" s="140"/>
      <c r="F113" s="140"/>
      <c r="G113" s="140"/>
      <c r="H113" s="140"/>
      <c r="I113" s="140"/>
      <c r="J113" s="140"/>
      <c r="K113" s="140"/>
      <c r="L113" s="140"/>
      <c r="M113" s="140"/>
      <c r="N113" s="140"/>
      <c r="O113" s="140"/>
      <c r="P113" s="140"/>
      <c r="Q113" s="140"/>
      <c r="R113" s="140"/>
      <c r="S113" s="140"/>
      <c r="T113" s="140"/>
      <c r="U113" s="140"/>
      <c r="V113" s="140"/>
      <c r="W113" s="140"/>
      <c r="X113" s="140"/>
      <c r="Y113" s="146"/>
      <c r="Z113" s="147"/>
      <c r="AA113" s="147"/>
      <c r="AB113" s="147"/>
      <c r="AC113" s="148"/>
      <c r="AD113" s="123"/>
      <c r="AE113" s="124"/>
      <c r="AF113" s="124"/>
      <c r="AG113" s="124"/>
      <c r="AH113" s="124"/>
      <c r="AI113" s="124"/>
      <c r="AJ113" s="124"/>
      <c r="AK113" s="124"/>
      <c r="AL113" s="124"/>
      <c r="AM113" s="124"/>
      <c r="AN113" s="124"/>
      <c r="AO113" s="124"/>
      <c r="AP113" s="125"/>
      <c r="AQ113" s="123"/>
      <c r="AR113" s="124"/>
      <c r="AS113" s="124"/>
      <c r="AT113" s="124"/>
      <c r="AU113" s="124"/>
      <c r="AV113" s="124"/>
      <c r="AW113" s="124"/>
      <c r="AX113" s="125"/>
      <c r="AY113" s="123"/>
      <c r="AZ113" s="124"/>
      <c r="BA113" s="124"/>
      <c r="BB113" s="124"/>
      <c r="BC113" s="124"/>
      <c r="BD113" s="124"/>
      <c r="BE113" s="124"/>
      <c r="BF113" s="124"/>
      <c r="BG113" s="124"/>
      <c r="BH113" s="124"/>
      <c r="BI113" s="124"/>
      <c r="BJ113" s="124"/>
      <c r="BK113" s="125"/>
      <c r="BL113" s="123"/>
      <c r="BM113" s="124"/>
      <c r="BN113" s="124"/>
      <c r="BO113" s="124"/>
      <c r="BP113" s="124"/>
      <c r="BQ113" s="124"/>
      <c r="BR113" s="124"/>
      <c r="BS113" s="124"/>
      <c r="BT113" s="124"/>
      <c r="BU113" s="124"/>
      <c r="BV113" s="124"/>
      <c r="BW113" s="124"/>
      <c r="BX113" s="124"/>
      <c r="BY113" s="124"/>
      <c r="BZ113" s="124"/>
      <c r="CA113" s="124"/>
      <c r="CB113" s="125"/>
      <c r="CC113" s="135"/>
      <c r="CD113" s="136"/>
      <c r="CE113" s="136"/>
      <c r="CF113" s="136"/>
      <c r="CG113" s="136"/>
      <c r="CH113" s="136"/>
      <c r="CI113" s="137"/>
      <c r="CJ113" s="135"/>
      <c r="CK113" s="136"/>
      <c r="CL113" s="136"/>
      <c r="CM113" s="136"/>
      <c r="CN113" s="136"/>
      <c r="CO113" s="136"/>
      <c r="CP113" s="136"/>
      <c r="CQ113" s="136"/>
      <c r="CR113" s="136"/>
      <c r="CS113" s="136"/>
      <c r="CT113" s="137"/>
      <c r="CU113" s="135"/>
      <c r="CV113" s="136"/>
      <c r="CW113" s="136"/>
      <c r="CX113" s="136"/>
      <c r="CY113" s="136"/>
      <c r="CZ113" s="136"/>
      <c r="DA113" s="136"/>
      <c r="DB113" s="136"/>
      <c r="DC113" s="136"/>
      <c r="DD113" s="136"/>
      <c r="DE113" s="136"/>
      <c r="DF113" s="136"/>
      <c r="DG113" s="137"/>
      <c r="DH113" s="123"/>
      <c r="DI113" s="124"/>
      <c r="DJ113" s="124"/>
      <c r="DK113" s="124"/>
      <c r="DL113" s="124"/>
      <c r="DM113" s="124"/>
      <c r="DN113" s="124"/>
      <c r="DO113" s="125"/>
      <c r="DP113" s="129"/>
      <c r="DQ113" s="130"/>
      <c r="DR113" s="130"/>
      <c r="DS113" s="130"/>
      <c r="DT113" s="130"/>
      <c r="DU113" s="130"/>
      <c r="DV113" s="130"/>
      <c r="DW113" s="130"/>
      <c r="DX113" s="130"/>
      <c r="DY113" s="130"/>
      <c r="DZ113" s="130"/>
      <c r="EA113" s="130"/>
      <c r="EB113" s="131"/>
      <c r="EC113" s="123"/>
      <c r="ED113" s="124"/>
      <c r="EE113" s="124"/>
      <c r="EF113" s="124"/>
      <c r="EG113" s="124"/>
      <c r="EH113" s="124"/>
      <c r="EI113" s="124"/>
      <c r="EJ113" s="124"/>
      <c r="EK113" s="124"/>
      <c r="EL113" s="124"/>
      <c r="EM113" s="124"/>
      <c r="EN113" s="124"/>
      <c r="EO113" s="124"/>
      <c r="EP113" s="124"/>
      <c r="EQ113" s="124"/>
      <c r="ER113" s="124"/>
      <c r="ES113" s="125"/>
      <c r="ET113" s="135"/>
      <c r="EU113" s="136"/>
      <c r="EV113" s="136"/>
      <c r="EW113" s="136"/>
      <c r="EX113" s="136"/>
      <c r="EY113" s="136"/>
      <c r="EZ113" s="137"/>
      <c r="FA113" s="135"/>
      <c r="FB113" s="136"/>
      <c r="FC113" s="136"/>
      <c r="FD113" s="136"/>
      <c r="FE113" s="136"/>
      <c r="FF113" s="136"/>
      <c r="FG113" s="136"/>
      <c r="FH113" s="136"/>
      <c r="FI113" s="136"/>
      <c r="FJ113" s="136"/>
      <c r="FK113" s="139"/>
    </row>
    <row r="114" spans="1:167" s="32" customFormat="1" ht="9" customHeight="1">
      <c r="A114" s="163"/>
      <c r="B114" s="163"/>
      <c r="C114" s="163"/>
      <c r="D114" s="163"/>
      <c r="E114" s="163"/>
      <c r="F114" s="163"/>
      <c r="G114" s="163"/>
      <c r="H114" s="163"/>
      <c r="I114" s="163"/>
      <c r="J114" s="163"/>
      <c r="K114" s="163"/>
      <c r="L114" s="163"/>
      <c r="M114" s="163"/>
      <c r="N114" s="163"/>
      <c r="O114" s="163"/>
      <c r="P114" s="163"/>
      <c r="Q114" s="163"/>
      <c r="R114" s="163"/>
      <c r="S114" s="163"/>
      <c r="T114" s="163"/>
      <c r="U114" s="163"/>
      <c r="V114" s="163"/>
      <c r="W114" s="163"/>
      <c r="X114" s="260"/>
      <c r="Y114" s="157"/>
      <c r="Z114" s="158"/>
      <c r="AA114" s="158"/>
      <c r="AB114" s="158"/>
      <c r="AC114" s="159"/>
      <c r="AD114" s="160"/>
      <c r="AE114" s="161"/>
      <c r="AF114" s="161"/>
      <c r="AG114" s="161"/>
      <c r="AH114" s="161"/>
      <c r="AI114" s="161"/>
      <c r="AJ114" s="161"/>
      <c r="AK114" s="161"/>
      <c r="AL114" s="161"/>
      <c r="AM114" s="161"/>
      <c r="AN114" s="161"/>
      <c r="AO114" s="161"/>
      <c r="AP114" s="162"/>
      <c r="AQ114" s="259"/>
      <c r="AR114" s="259"/>
      <c r="AS114" s="259"/>
      <c r="AT114" s="259"/>
      <c r="AU114" s="259"/>
      <c r="AV114" s="259"/>
      <c r="AW114" s="259"/>
      <c r="AX114" s="259"/>
      <c r="AY114" s="160"/>
      <c r="AZ114" s="161"/>
      <c r="BA114" s="161"/>
      <c r="BB114" s="161"/>
      <c r="BC114" s="161"/>
      <c r="BD114" s="161"/>
      <c r="BE114" s="161"/>
      <c r="BF114" s="161"/>
      <c r="BG114" s="161"/>
      <c r="BH114" s="161"/>
      <c r="BI114" s="161"/>
      <c r="BJ114" s="161"/>
      <c r="BK114" s="162"/>
      <c r="BL114" s="160"/>
      <c r="BM114" s="161"/>
      <c r="BN114" s="161"/>
      <c r="BO114" s="161"/>
      <c r="BP114" s="161"/>
      <c r="BQ114" s="161"/>
      <c r="BR114" s="161"/>
      <c r="BS114" s="161"/>
      <c r="BT114" s="161"/>
      <c r="BU114" s="161"/>
      <c r="BV114" s="161"/>
      <c r="BW114" s="161"/>
      <c r="BX114" s="161"/>
      <c r="BY114" s="161"/>
      <c r="BZ114" s="161"/>
      <c r="CA114" s="161"/>
      <c r="CB114" s="162"/>
      <c r="CC114" s="153"/>
      <c r="CD114" s="154"/>
      <c r="CE114" s="154"/>
      <c r="CF114" s="154"/>
      <c r="CG114" s="154"/>
      <c r="CH114" s="154"/>
      <c r="CI114" s="155"/>
      <c r="CJ114" s="153"/>
      <c r="CK114" s="154"/>
      <c r="CL114" s="154"/>
      <c r="CM114" s="154"/>
      <c r="CN114" s="154"/>
      <c r="CO114" s="154"/>
      <c r="CP114" s="154"/>
      <c r="CQ114" s="154"/>
      <c r="CR114" s="154"/>
      <c r="CS114" s="154"/>
      <c r="CT114" s="155"/>
      <c r="CU114" s="161"/>
      <c r="CV114" s="161"/>
      <c r="CW114" s="161"/>
      <c r="CX114" s="161"/>
      <c r="CY114" s="161"/>
      <c r="CZ114" s="161"/>
      <c r="DA114" s="161"/>
      <c r="DB114" s="161"/>
      <c r="DC114" s="161"/>
      <c r="DD114" s="161"/>
      <c r="DE114" s="161"/>
      <c r="DF114" s="161"/>
      <c r="DG114" s="162"/>
      <c r="DH114" s="160"/>
      <c r="DI114" s="161"/>
      <c r="DJ114" s="161"/>
      <c r="DK114" s="161"/>
      <c r="DL114" s="161"/>
      <c r="DM114" s="161"/>
      <c r="DN114" s="161"/>
      <c r="DO114" s="162"/>
      <c r="DP114" s="150"/>
      <c r="DQ114" s="151"/>
      <c r="DR114" s="151"/>
      <c r="DS114" s="151"/>
      <c r="DT114" s="151"/>
      <c r="DU114" s="151"/>
      <c r="DV114" s="151"/>
      <c r="DW114" s="151"/>
      <c r="DX114" s="151"/>
      <c r="DY114" s="151"/>
      <c r="DZ114" s="151"/>
      <c r="EA114" s="151"/>
      <c r="EB114" s="152"/>
      <c r="EC114" s="160"/>
      <c r="ED114" s="161"/>
      <c r="EE114" s="161"/>
      <c r="EF114" s="161"/>
      <c r="EG114" s="161"/>
      <c r="EH114" s="161"/>
      <c r="EI114" s="161"/>
      <c r="EJ114" s="161"/>
      <c r="EK114" s="161"/>
      <c r="EL114" s="161"/>
      <c r="EM114" s="161"/>
      <c r="EN114" s="161"/>
      <c r="EO114" s="161"/>
      <c r="EP114" s="161"/>
      <c r="EQ114" s="161"/>
      <c r="ER114" s="161"/>
      <c r="ES114" s="162"/>
      <c r="ET114" s="153"/>
      <c r="EU114" s="154"/>
      <c r="EV114" s="154"/>
      <c r="EW114" s="154"/>
      <c r="EX114" s="154"/>
      <c r="EY114" s="154"/>
      <c r="EZ114" s="155"/>
      <c r="FA114" s="153"/>
      <c r="FB114" s="154"/>
      <c r="FC114" s="154"/>
      <c r="FD114" s="154"/>
      <c r="FE114" s="154"/>
      <c r="FF114" s="154"/>
      <c r="FG114" s="154"/>
      <c r="FH114" s="154"/>
      <c r="FI114" s="154"/>
      <c r="FJ114" s="154"/>
      <c r="FK114" s="156"/>
    </row>
    <row r="115" spans="1:167" s="32" customFormat="1" ht="9.75" customHeight="1" thickBot="1">
      <c r="A115" s="248" t="s">
        <v>45</v>
      </c>
      <c r="B115" s="248"/>
      <c r="C115" s="248"/>
      <c r="D115" s="248"/>
      <c r="E115" s="248"/>
      <c r="F115" s="248"/>
      <c r="G115" s="248"/>
      <c r="H115" s="248"/>
      <c r="I115" s="248"/>
      <c r="J115" s="248"/>
      <c r="K115" s="248"/>
      <c r="L115" s="248"/>
      <c r="M115" s="248"/>
      <c r="N115" s="248"/>
      <c r="O115" s="248"/>
      <c r="P115" s="248"/>
      <c r="Q115" s="248"/>
      <c r="R115" s="248"/>
      <c r="S115" s="248"/>
      <c r="T115" s="248"/>
      <c r="U115" s="248"/>
      <c r="V115" s="248"/>
      <c r="W115" s="248"/>
      <c r="X115" s="249"/>
      <c r="Y115" s="250" t="s">
        <v>46</v>
      </c>
      <c r="Z115" s="251"/>
      <c r="AA115" s="251"/>
      <c r="AB115" s="251"/>
      <c r="AC115" s="252"/>
      <c r="AD115" s="264"/>
      <c r="AE115" s="262"/>
      <c r="AF115" s="262"/>
      <c r="AG115" s="262"/>
      <c r="AH115" s="262"/>
      <c r="AI115" s="262"/>
      <c r="AJ115" s="262"/>
      <c r="AK115" s="262"/>
      <c r="AL115" s="262"/>
      <c r="AM115" s="262"/>
      <c r="AN115" s="262"/>
      <c r="AO115" s="262"/>
      <c r="AP115" s="263"/>
      <c r="AQ115" s="272"/>
      <c r="AR115" s="272"/>
      <c r="AS115" s="272"/>
      <c r="AT115" s="272"/>
      <c r="AU115" s="272"/>
      <c r="AV115" s="272"/>
      <c r="AW115" s="272"/>
      <c r="AX115" s="272"/>
      <c r="AY115" s="264"/>
      <c r="AZ115" s="262"/>
      <c r="BA115" s="262"/>
      <c r="BB115" s="262"/>
      <c r="BC115" s="262"/>
      <c r="BD115" s="262"/>
      <c r="BE115" s="262"/>
      <c r="BF115" s="262"/>
      <c r="BG115" s="262"/>
      <c r="BH115" s="262"/>
      <c r="BI115" s="262"/>
      <c r="BJ115" s="262"/>
      <c r="BK115" s="263"/>
      <c r="BL115" s="264"/>
      <c r="BM115" s="262"/>
      <c r="BN115" s="262"/>
      <c r="BO115" s="262"/>
      <c r="BP115" s="262"/>
      <c r="BQ115" s="262"/>
      <c r="BR115" s="262"/>
      <c r="BS115" s="262"/>
      <c r="BT115" s="262"/>
      <c r="BU115" s="262"/>
      <c r="BV115" s="262"/>
      <c r="BW115" s="262"/>
      <c r="BX115" s="262"/>
      <c r="BY115" s="262"/>
      <c r="BZ115" s="262"/>
      <c r="CA115" s="262"/>
      <c r="CB115" s="263"/>
      <c r="CC115" s="268"/>
      <c r="CD115" s="269"/>
      <c r="CE115" s="269"/>
      <c r="CF115" s="269"/>
      <c r="CG115" s="269"/>
      <c r="CH115" s="269"/>
      <c r="CI115" s="270"/>
      <c r="CJ115" s="268"/>
      <c r="CK115" s="269"/>
      <c r="CL115" s="269"/>
      <c r="CM115" s="269"/>
      <c r="CN115" s="269"/>
      <c r="CO115" s="269"/>
      <c r="CP115" s="269"/>
      <c r="CQ115" s="269"/>
      <c r="CR115" s="269"/>
      <c r="CS115" s="269"/>
      <c r="CT115" s="270"/>
      <c r="CU115" s="262"/>
      <c r="CV115" s="262"/>
      <c r="CW115" s="262"/>
      <c r="CX115" s="262"/>
      <c r="CY115" s="262"/>
      <c r="CZ115" s="262"/>
      <c r="DA115" s="262"/>
      <c r="DB115" s="262"/>
      <c r="DC115" s="262"/>
      <c r="DD115" s="262"/>
      <c r="DE115" s="262"/>
      <c r="DF115" s="262"/>
      <c r="DG115" s="263"/>
      <c r="DH115" s="264"/>
      <c r="DI115" s="262"/>
      <c r="DJ115" s="262"/>
      <c r="DK115" s="262"/>
      <c r="DL115" s="262"/>
      <c r="DM115" s="262"/>
      <c r="DN115" s="262"/>
      <c r="DO115" s="263"/>
      <c r="DP115" s="265"/>
      <c r="DQ115" s="266"/>
      <c r="DR115" s="266"/>
      <c r="DS115" s="266"/>
      <c r="DT115" s="266"/>
      <c r="DU115" s="266"/>
      <c r="DV115" s="266"/>
      <c r="DW115" s="266"/>
      <c r="DX115" s="266"/>
      <c r="DY115" s="266"/>
      <c r="DZ115" s="266"/>
      <c r="EA115" s="266"/>
      <c r="EB115" s="267"/>
      <c r="EC115" s="264"/>
      <c r="ED115" s="262"/>
      <c r="EE115" s="262"/>
      <c r="EF115" s="262"/>
      <c r="EG115" s="262"/>
      <c r="EH115" s="262"/>
      <c r="EI115" s="262"/>
      <c r="EJ115" s="262"/>
      <c r="EK115" s="262"/>
      <c r="EL115" s="262"/>
      <c r="EM115" s="262"/>
      <c r="EN115" s="262"/>
      <c r="EO115" s="262"/>
      <c r="EP115" s="262"/>
      <c r="EQ115" s="262"/>
      <c r="ER115" s="262"/>
      <c r="ES115" s="263"/>
      <c r="ET115" s="268"/>
      <c r="EU115" s="269"/>
      <c r="EV115" s="269"/>
      <c r="EW115" s="269"/>
      <c r="EX115" s="269"/>
      <c r="EY115" s="269"/>
      <c r="EZ115" s="270"/>
      <c r="FA115" s="268"/>
      <c r="FB115" s="269"/>
      <c r="FC115" s="269"/>
      <c r="FD115" s="269"/>
      <c r="FE115" s="269"/>
      <c r="FF115" s="269"/>
      <c r="FG115" s="269"/>
      <c r="FH115" s="269"/>
      <c r="FI115" s="269"/>
      <c r="FJ115" s="269"/>
      <c r="FK115" s="271"/>
    </row>
    <row r="116" spans="1:167" s="34" customFormat="1" ht="3" customHeight="1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X116" s="36"/>
      <c r="Y116" s="37"/>
      <c r="Z116" s="37"/>
      <c r="AA116" s="37"/>
      <c r="AB116" s="37"/>
      <c r="AC116" s="37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40"/>
      <c r="CB116" s="40"/>
      <c r="CC116" s="40"/>
      <c r="CD116" s="40"/>
      <c r="CE116" s="40"/>
      <c r="CF116" s="40"/>
      <c r="CG116" s="40"/>
      <c r="CH116" s="40"/>
      <c r="CI116" s="40"/>
      <c r="CJ116" s="40"/>
      <c r="CK116" s="40"/>
      <c r="CL116" s="40"/>
      <c r="CM116" s="40"/>
      <c r="CN116" s="40"/>
      <c r="CO116" s="40"/>
      <c r="CP116" s="40"/>
      <c r="CQ116" s="40"/>
      <c r="CR116" s="39"/>
      <c r="CS116" s="39"/>
      <c r="CT116" s="39"/>
      <c r="CU116" s="39"/>
      <c r="CV116" s="39"/>
      <c r="CW116" s="39"/>
      <c r="CX116" s="39"/>
      <c r="CY116" s="39"/>
      <c r="CZ116" s="39"/>
      <c r="DA116" s="39"/>
      <c r="DB116" s="39"/>
      <c r="DC116" s="39"/>
      <c r="DD116" s="39"/>
      <c r="DE116" s="39"/>
      <c r="DF116" s="39"/>
      <c r="DG116" s="39"/>
      <c r="DH116" s="39"/>
      <c r="DI116" s="39"/>
      <c r="DJ116" s="39"/>
      <c r="DK116" s="39"/>
      <c r="DL116" s="39"/>
      <c r="DM116" s="39"/>
      <c r="DN116" s="39"/>
      <c r="DO116" s="39"/>
      <c r="DP116" s="39"/>
      <c r="DQ116" s="39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  <c r="EE116" s="39"/>
      <c r="EF116" s="39"/>
      <c r="EG116" s="39"/>
      <c r="EH116" s="39"/>
      <c r="EI116" s="39"/>
      <c r="EJ116" s="39"/>
      <c r="EK116" s="39"/>
      <c r="EL116" s="39"/>
      <c r="EM116" s="39"/>
      <c r="EN116" s="39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40"/>
      <c r="EZ116" s="40"/>
      <c r="FA116" s="40"/>
      <c r="FB116" s="40"/>
      <c r="FC116" s="40"/>
      <c r="FD116" s="40"/>
      <c r="FE116" s="40"/>
    </row>
    <row r="117" spans="1:167" s="51" customFormat="1" ht="18.75" customHeight="1">
      <c r="A117" s="274" t="s">
        <v>100</v>
      </c>
      <c r="B117" s="274"/>
      <c r="C117" s="274"/>
      <c r="D117" s="274"/>
      <c r="E117" s="274"/>
      <c r="F117" s="274"/>
      <c r="G117" s="274"/>
      <c r="H117" s="274"/>
      <c r="I117" s="274"/>
      <c r="J117" s="274"/>
      <c r="K117" s="274"/>
      <c r="L117" s="274"/>
      <c r="M117" s="274"/>
      <c r="N117" s="274"/>
      <c r="O117" s="274"/>
      <c r="P117" s="274"/>
      <c r="Q117" s="274"/>
      <c r="R117" s="274"/>
      <c r="S117" s="274"/>
      <c r="T117" s="274"/>
      <c r="U117" s="274"/>
      <c r="V117" s="274"/>
      <c r="W117" s="274"/>
      <c r="X117" s="274"/>
      <c r="Y117" s="274"/>
      <c r="Z117" s="274"/>
      <c r="AA117" s="274"/>
      <c r="AB117" s="274"/>
      <c r="AC117" s="274"/>
      <c r="AD117" s="275" t="s">
        <v>121</v>
      </c>
      <c r="AE117" s="275"/>
      <c r="AF117" s="275"/>
      <c r="AG117" s="275"/>
      <c r="AH117" s="275"/>
      <c r="AI117" s="275"/>
      <c r="AJ117" s="275"/>
      <c r="AK117" s="275"/>
      <c r="AL117" s="275"/>
      <c r="AM117" s="275"/>
      <c r="AN117" s="275"/>
      <c r="AO117" s="275"/>
      <c r="AP117" s="275"/>
      <c r="AQ117" s="275"/>
      <c r="AR117" s="275"/>
      <c r="AS117" s="275"/>
      <c r="AT117" s="275"/>
      <c r="AU117" s="275"/>
      <c r="AV117" s="275"/>
      <c r="AW117" s="275"/>
      <c r="AX117" s="275"/>
      <c r="AY117" s="275"/>
      <c r="AZ117" s="275"/>
      <c r="BA117" s="275"/>
      <c r="BB117" s="275"/>
      <c r="BC117" s="275"/>
      <c r="BD117" s="275"/>
      <c r="BE117" s="275"/>
      <c r="BF117" s="275"/>
      <c r="BG117" s="275"/>
      <c r="BH117" s="275"/>
      <c r="BI117" s="275"/>
      <c r="BJ117" s="275"/>
      <c r="BK117" s="275"/>
      <c r="CC117" s="276"/>
      <c r="CD117" s="276"/>
      <c r="CE117" s="276"/>
      <c r="CF117" s="276"/>
      <c r="CG117" s="276"/>
      <c r="CH117" s="276"/>
      <c r="CI117" s="276"/>
      <c r="CJ117" s="276"/>
      <c r="CK117" s="276"/>
      <c r="CL117" s="276"/>
      <c r="CM117" s="276"/>
      <c r="CN117" s="276"/>
      <c r="CO117" s="276"/>
      <c r="CP117" s="276"/>
      <c r="CQ117" s="276"/>
      <c r="CR117" s="276"/>
      <c r="CS117" s="276"/>
      <c r="CT117" s="276"/>
      <c r="CU117" s="276"/>
      <c r="CV117" s="276"/>
      <c r="CW117" s="276"/>
      <c r="CX117" s="276"/>
      <c r="CY117" s="276"/>
      <c r="CZ117" s="276"/>
      <c r="DA117" s="276"/>
      <c r="DB117" s="276"/>
      <c r="DC117" s="276"/>
      <c r="DD117" s="276"/>
      <c r="DE117" s="276"/>
      <c r="DF117" s="276"/>
      <c r="DG117" s="276"/>
      <c r="DP117" s="276" t="s">
        <v>122</v>
      </c>
      <c r="DQ117" s="276"/>
      <c r="DR117" s="276"/>
      <c r="DS117" s="276"/>
      <c r="DT117" s="276"/>
      <c r="DU117" s="276"/>
      <c r="DV117" s="276"/>
      <c r="DW117" s="276"/>
      <c r="DX117" s="276"/>
      <c r="DY117" s="276"/>
      <c r="DZ117" s="276"/>
      <c r="EA117" s="276"/>
      <c r="EB117" s="276"/>
      <c r="EC117" s="276"/>
      <c r="ED117" s="276"/>
      <c r="EE117" s="276"/>
      <c r="EF117" s="276"/>
      <c r="EG117" s="276"/>
      <c r="EH117" s="276"/>
      <c r="EI117" s="276"/>
      <c r="EJ117" s="276"/>
      <c r="EK117" s="276"/>
      <c r="EL117" s="276"/>
      <c r="EM117" s="276"/>
      <c r="EN117" s="276"/>
      <c r="EO117" s="276"/>
      <c r="EP117" s="276"/>
      <c r="EQ117" s="276"/>
      <c r="ER117" s="276"/>
      <c r="ES117" s="276"/>
      <c r="ET117" s="52"/>
      <c r="EU117" s="52"/>
      <c r="EV117" s="52"/>
      <c r="EW117" s="52"/>
      <c r="EX117" s="52"/>
      <c r="EY117" s="52"/>
      <c r="EZ117" s="52"/>
      <c r="FA117" s="52"/>
      <c r="FB117" s="52"/>
      <c r="FC117" s="52"/>
      <c r="FD117" s="52"/>
      <c r="FE117" s="52"/>
    </row>
    <row r="118" spans="1:167" s="55" customFormat="1" ht="9.75" customHeight="1">
      <c r="A118" s="53"/>
      <c r="B118" s="53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AD118" s="273" t="s">
        <v>101</v>
      </c>
      <c r="AE118" s="273"/>
      <c r="AF118" s="273"/>
      <c r="AG118" s="273"/>
      <c r="AH118" s="273"/>
      <c r="AI118" s="273"/>
      <c r="AJ118" s="273"/>
      <c r="AK118" s="273"/>
      <c r="AL118" s="273"/>
      <c r="AM118" s="273"/>
      <c r="AN118" s="273"/>
      <c r="AO118" s="273"/>
      <c r="AP118" s="273"/>
      <c r="AQ118" s="273"/>
      <c r="AR118" s="273"/>
      <c r="AS118" s="273"/>
      <c r="AT118" s="273"/>
      <c r="AU118" s="273"/>
      <c r="AV118" s="273"/>
      <c r="AW118" s="273"/>
      <c r="AX118" s="273"/>
      <c r="AY118" s="273"/>
      <c r="AZ118" s="273"/>
      <c r="BA118" s="273"/>
      <c r="BB118" s="273"/>
      <c r="BC118" s="273"/>
      <c r="BD118" s="273"/>
      <c r="BE118" s="273"/>
      <c r="BF118" s="273"/>
      <c r="BG118" s="273"/>
      <c r="BH118" s="273"/>
      <c r="BI118" s="273"/>
      <c r="BJ118" s="273"/>
      <c r="BK118" s="273"/>
      <c r="CC118" s="273" t="s">
        <v>102</v>
      </c>
      <c r="CD118" s="273"/>
      <c r="CE118" s="273"/>
      <c r="CF118" s="273"/>
      <c r="CG118" s="273"/>
      <c r="CH118" s="273"/>
      <c r="CI118" s="273"/>
      <c r="CJ118" s="273"/>
      <c r="CK118" s="273"/>
      <c r="CL118" s="273"/>
      <c r="CM118" s="273"/>
      <c r="CN118" s="273"/>
      <c r="CO118" s="273"/>
      <c r="CP118" s="273"/>
      <c r="CQ118" s="273"/>
      <c r="CR118" s="273"/>
      <c r="CS118" s="273"/>
      <c r="CT118" s="273"/>
      <c r="CU118" s="273"/>
      <c r="CV118" s="273"/>
      <c r="CW118" s="273"/>
      <c r="CX118" s="273"/>
      <c r="CY118" s="273"/>
      <c r="CZ118" s="273"/>
      <c r="DA118" s="273"/>
      <c r="DB118" s="273"/>
      <c r="DC118" s="273"/>
      <c r="DD118" s="273"/>
      <c r="DE118" s="273"/>
      <c r="DF118" s="273"/>
      <c r="DG118" s="273"/>
      <c r="DP118" s="273" t="s">
        <v>103</v>
      </c>
      <c r="DQ118" s="273"/>
      <c r="DR118" s="273"/>
      <c r="DS118" s="273"/>
      <c r="DT118" s="273"/>
      <c r="DU118" s="273"/>
      <c r="DV118" s="273"/>
      <c r="DW118" s="273"/>
      <c r="DX118" s="273"/>
      <c r="DY118" s="273"/>
      <c r="DZ118" s="273"/>
      <c r="EA118" s="273"/>
      <c r="EB118" s="273"/>
      <c r="EC118" s="273"/>
      <c r="ED118" s="273"/>
      <c r="EE118" s="273"/>
      <c r="EF118" s="273"/>
      <c r="EG118" s="273"/>
      <c r="EH118" s="273"/>
      <c r="EI118" s="273"/>
      <c r="EJ118" s="273"/>
      <c r="EK118" s="273"/>
      <c r="EL118" s="273"/>
      <c r="EM118" s="273"/>
      <c r="EN118" s="273"/>
      <c r="EO118" s="273"/>
      <c r="EP118" s="273"/>
      <c r="EQ118" s="273"/>
      <c r="ER118" s="273"/>
      <c r="ES118" s="273"/>
      <c r="ET118" s="56"/>
      <c r="EU118" s="56"/>
      <c r="EV118" s="56"/>
      <c r="EW118" s="56"/>
      <c r="EX118" s="56"/>
      <c r="EY118" s="56"/>
      <c r="EZ118" s="56"/>
      <c r="FA118" s="56"/>
      <c r="FB118" s="56"/>
      <c r="FC118" s="56"/>
      <c r="FD118" s="56"/>
      <c r="FE118" s="56"/>
    </row>
    <row r="119" spans="1:167" s="51" customFormat="1" ht="9.75" customHeight="1">
      <c r="A119" s="57" t="s">
        <v>104</v>
      </c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  <c r="AD119" s="275" t="s">
        <v>116</v>
      </c>
      <c r="AE119" s="275"/>
      <c r="AF119" s="275"/>
      <c r="AG119" s="275"/>
      <c r="AH119" s="275"/>
      <c r="AI119" s="275"/>
      <c r="AJ119" s="275"/>
      <c r="AK119" s="275"/>
      <c r="AL119" s="275"/>
      <c r="AM119" s="275"/>
      <c r="AN119" s="275"/>
      <c r="AO119" s="275"/>
      <c r="AP119" s="275"/>
      <c r="AQ119" s="275"/>
      <c r="AR119" s="275"/>
      <c r="AS119" s="275"/>
      <c r="AT119" s="275"/>
      <c r="AU119" s="275"/>
      <c r="AV119" s="275"/>
      <c r="AW119" s="275"/>
      <c r="AX119" s="275"/>
      <c r="AY119" s="275"/>
      <c r="AZ119" s="275"/>
      <c r="BA119" s="275"/>
      <c r="BB119" s="275"/>
      <c r="BC119" s="275"/>
      <c r="BD119" s="275"/>
      <c r="BE119" s="275"/>
      <c r="BF119" s="275"/>
      <c r="BG119" s="275"/>
      <c r="BH119" s="275"/>
      <c r="BI119" s="275"/>
      <c r="BJ119" s="275"/>
      <c r="BK119" s="275"/>
      <c r="CC119" s="276" t="s">
        <v>117</v>
      </c>
      <c r="CD119" s="276"/>
      <c r="CE119" s="276"/>
      <c r="CF119" s="276"/>
      <c r="CG119" s="276"/>
      <c r="CH119" s="276"/>
      <c r="CI119" s="276"/>
      <c r="CJ119" s="276"/>
      <c r="CK119" s="276"/>
      <c r="CL119" s="276"/>
      <c r="CM119" s="276"/>
      <c r="CN119" s="276"/>
      <c r="CO119" s="276"/>
      <c r="CP119" s="276"/>
      <c r="CQ119" s="276"/>
      <c r="CR119" s="276"/>
      <c r="CS119" s="276"/>
      <c r="CT119" s="276"/>
      <c r="CU119" s="276"/>
      <c r="CV119" s="276"/>
      <c r="CW119" s="276"/>
      <c r="CX119" s="276"/>
      <c r="CY119" s="276"/>
      <c r="CZ119" s="276"/>
      <c r="DA119" s="276"/>
      <c r="DB119" s="276"/>
      <c r="DC119" s="276"/>
      <c r="DD119" s="276"/>
      <c r="DE119" s="276"/>
      <c r="DF119" s="276"/>
      <c r="DG119" s="276"/>
      <c r="DP119" s="71" t="s">
        <v>118</v>
      </c>
      <c r="DQ119" s="71"/>
      <c r="DR119" s="71"/>
      <c r="DS119" s="71"/>
      <c r="DT119" s="71"/>
      <c r="DU119" s="71"/>
      <c r="DV119" s="71"/>
      <c r="DW119" s="71"/>
      <c r="DX119" s="71"/>
      <c r="DY119" s="71"/>
      <c r="DZ119" s="71"/>
      <c r="EA119" s="71"/>
      <c r="EB119" s="71"/>
      <c r="EC119" s="71"/>
      <c r="ED119" s="71"/>
      <c r="EE119" s="71"/>
      <c r="EF119" s="71"/>
      <c r="EG119" s="71"/>
      <c r="EH119" s="71"/>
      <c r="EI119" s="71"/>
      <c r="EJ119" s="71"/>
      <c r="EK119" s="71"/>
      <c r="EL119" s="71"/>
      <c r="EM119" s="71"/>
      <c r="EN119" s="71"/>
      <c r="EO119" s="71"/>
      <c r="EP119" s="71"/>
      <c r="EQ119" s="71"/>
      <c r="ER119" s="71"/>
      <c r="ES119" s="71"/>
      <c r="ET119" s="52"/>
      <c r="EU119" s="52"/>
      <c r="EV119" s="52"/>
      <c r="EW119" s="52"/>
      <c r="EX119" s="52"/>
      <c r="EY119" s="52"/>
      <c r="EZ119" s="52"/>
      <c r="FA119" s="52"/>
      <c r="FB119" s="52"/>
      <c r="FC119" s="52"/>
      <c r="FD119" s="52"/>
      <c r="FE119" s="52"/>
    </row>
    <row r="120" spans="1:167" s="55" customFormat="1" ht="9.75" customHeight="1">
      <c r="A120" s="53"/>
      <c r="B120" s="53"/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AD120" s="273" t="s">
        <v>101</v>
      </c>
      <c r="AE120" s="273"/>
      <c r="AF120" s="273"/>
      <c r="AG120" s="273"/>
      <c r="AH120" s="273"/>
      <c r="AI120" s="273"/>
      <c r="AJ120" s="273"/>
      <c r="AK120" s="273"/>
      <c r="AL120" s="273"/>
      <c r="AM120" s="273"/>
      <c r="AN120" s="273"/>
      <c r="AO120" s="273"/>
      <c r="AP120" s="273"/>
      <c r="AQ120" s="273"/>
      <c r="AR120" s="273"/>
      <c r="AS120" s="273"/>
      <c r="AT120" s="273"/>
      <c r="AU120" s="273"/>
      <c r="AV120" s="273"/>
      <c r="AW120" s="273"/>
      <c r="AX120" s="273"/>
      <c r="AY120" s="273"/>
      <c r="AZ120" s="273"/>
      <c r="BA120" s="273"/>
      <c r="BB120" s="273"/>
      <c r="BC120" s="273"/>
      <c r="BD120" s="273"/>
      <c r="BE120" s="273"/>
      <c r="BF120" s="273"/>
      <c r="BG120" s="273"/>
      <c r="BH120" s="273"/>
      <c r="BI120" s="273"/>
      <c r="BJ120" s="273"/>
      <c r="BK120" s="273"/>
      <c r="CC120" s="273" t="s">
        <v>105</v>
      </c>
      <c r="CD120" s="273"/>
      <c r="CE120" s="273"/>
      <c r="CF120" s="273"/>
      <c r="CG120" s="273"/>
      <c r="CH120" s="273"/>
      <c r="CI120" s="273"/>
      <c r="CJ120" s="273"/>
      <c r="CK120" s="273"/>
      <c r="CL120" s="273"/>
      <c r="CM120" s="273"/>
      <c r="CN120" s="273"/>
      <c r="CO120" s="273"/>
      <c r="CP120" s="273"/>
      <c r="CQ120" s="273"/>
      <c r="CR120" s="273"/>
      <c r="CS120" s="273"/>
      <c r="CT120" s="273"/>
      <c r="CU120" s="273"/>
      <c r="CV120" s="273"/>
      <c r="CW120" s="273"/>
      <c r="CX120" s="273"/>
      <c r="CY120" s="273"/>
      <c r="CZ120" s="273"/>
      <c r="DA120" s="273"/>
      <c r="DB120" s="273"/>
      <c r="DC120" s="273"/>
      <c r="DD120" s="273"/>
      <c r="DE120" s="273"/>
      <c r="DF120" s="273"/>
      <c r="DG120" s="273"/>
      <c r="DP120" s="273" t="s">
        <v>106</v>
      </c>
      <c r="DQ120" s="273"/>
      <c r="DR120" s="273"/>
      <c r="DS120" s="273"/>
      <c r="DT120" s="273"/>
      <c r="DU120" s="273"/>
      <c r="DV120" s="273"/>
      <c r="DW120" s="273"/>
      <c r="DX120" s="273"/>
      <c r="DY120" s="273"/>
      <c r="DZ120" s="273"/>
      <c r="EA120" s="273"/>
      <c r="EB120" s="273"/>
      <c r="EC120" s="273"/>
      <c r="ED120" s="273"/>
      <c r="EE120" s="273"/>
      <c r="EF120" s="273"/>
      <c r="EG120" s="273"/>
      <c r="EH120" s="273"/>
      <c r="EI120" s="273"/>
      <c r="EJ120" s="273"/>
      <c r="EK120" s="273"/>
      <c r="EL120" s="273"/>
      <c r="EM120" s="273"/>
      <c r="EN120" s="273"/>
      <c r="EO120" s="273"/>
      <c r="EP120" s="273"/>
      <c r="EQ120" s="273"/>
      <c r="ER120" s="273"/>
      <c r="ES120" s="273"/>
      <c r="ET120" s="56"/>
      <c r="EU120" s="56"/>
      <c r="EV120" s="56"/>
      <c r="EW120" s="56"/>
      <c r="EX120" s="56"/>
      <c r="EY120" s="56"/>
      <c r="EZ120" s="56"/>
      <c r="FA120" s="56"/>
      <c r="FB120" s="56"/>
      <c r="FC120" s="56"/>
      <c r="FD120" s="56"/>
      <c r="FE120" s="56"/>
    </row>
    <row r="121" spans="1:167" s="55" customFormat="1" ht="3" customHeight="1">
      <c r="A121" s="53"/>
      <c r="B121" s="53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  <c r="AV121" s="54"/>
      <c r="AW121" s="54"/>
      <c r="AX121" s="54"/>
      <c r="AY121" s="54"/>
      <c r="AZ121" s="54"/>
      <c r="BA121" s="54"/>
      <c r="BB121" s="54"/>
      <c r="BC121" s="54"/>
      <c r="BD121" s="54"/>
      <c r="BE121" s="54"/>
      <c r="BF121" s="54"/>
      <c r="BG121" s="54"/>
      <c r="BH121" s="54"/>
      <c r="BI121" s="54"/>
      <c r="BJ121" s="54"/>
      <c r="BK121" s="54"/>
      <c r="CC121" s="54"/>
      <c r="CD121" s="54"/>
      <c r="CE121" s="54"/>
      <c r="CF121" s="54"/>
      <c r="CG121" s="54"/>
      <c r="CH121" s="54"/>
      <c r="CI121" s="54"/>
      <c r="CJ121" s="54"/>
      <c r="CK121" s="54"/>
      <c r="CL121" s="54"/>
      <c r="CM121" s="54"/>
      <c r="CN121" s="54"/>
      <c r="CO121" s="54"/>
      <c r="CP121" s="54"/>
      <c r="CQ121" s="54"/>
      <c r="CR121" s="54"/>
      <c r="CS121" s="54"/>
      <c r="CT121" s="54"/>
      <c r="CU121" s="54"/>
      <c r="CV121" s="54"/>
      <c r="CW121" s="54"/>
      <c r="CX121" s="54"/>
      <c r="CY121" s="54"/>
      <c r="CZ121" s="54"/>
      <c r="DA121" s="54"/>
      <c r="DB121" s="54"/>
      <c r="DC121" s="54"/>
      <c r="DD121" s="54"/>
      <c r="DE121" s="54"/>
      <c r="DF121" s="54"/>
      <c r="DG121" s="54"/>
      <c r="DP121" s="54"/>
      <c r="DQ121" s="54"/>
      <c r="DR121" s="54"/>
      <c r="DS121" s="54"/>
      <c r="DT121" s="54"/>
      <c r="DU121" s="54"/>
      <c r="DV121" s="54"/>
      <c r="DW121" s="54"/>
      <c r="DX121" s="54"/>
      <c r="DY121" s="54"/>
      <c r="DZ121" s="54"/>
      <c r="EA121" s="54"/>
      <c r="EB121" s="54"/>
      <c r="EC121" s="54"/>
      <c r="ED121" s="54"/>
      <c r="EE121" s="54"/>
      <c r="EF121" s="54"/>
      <c r="EG121" s="54"/>
      <c r="EH121" s="54"/>
      <c r="EI121" s="54"/>
      <c r="EJ121" s="54"/>
      <c r="EK121" s="54"/>
      <c r="EL121" s="54"/>
      <c r="EM121" s="54"/>
      <c r="EN121" s="54"/>
      <c r="EO121" s="54"/>
      <c r="EP121" s="54"/>
      <c r="EQ121" s="54"/>
      <c r="ER121" s="54"/>
      <c r="ES121" s="54"/>
      <c r="ET121" s="56"/>
      <c r="EU121" s="56"/>
      <c r="EV121" s="56"/>
      <c r="EW121" s="56"/>
      <c r="EX121" s="56"/>
      <c r="EY121" s="56"/>
      <c r="EZ121" s="56"/>
      <c r="FA121" s="56"/>
      <c r="FB121" s="56"/>
      <c r="FC121" s="56"/>
      <c r="FD121" s="56"/>
      <c r="FE121" s="56"/>
    </row>
    <row r="122" spans="1:167" s="58" customFormat="1" ht="10.5" customHeight="1">
      <c r="A122" s="278" t="s">
        <v>107</v>
      </c>
      <c r="B122" s="278"/>
      <c r="C122" s="71" t="s">
        <v>3</v>
      </c>
      <c r="D122" s="71"/>
      <c r="E122" s="71"/>
      <c r="F122" s="277" t="s">
        <v>107</v>
      </c>
      <c r="G122" s="277"/>
      <c r="H122" s="71" t="s">
        <v>123</v>
      </c>
      <c r="I122" s="71"/>
      <c r="J122" s="71"/>
      <c r="K122" s="71"/>
      <c r="L122" s="71"/>
      <c r="M122" s="71"/>
      <c r="N122" s="71"/>
      <c r="O122" s="71"/>
      <c r="P122" s="71"/>
      <c r="Q122" s="71"/>
      <c r="R122" s="278">
        <v>20</v>
      </c>
      <c r="S122" s="278"/>
      <c r="T122" s="278"/>
      <c r="U122" s="72" t="s">
        <v>119</v>
      </c>
      <c r="V122" s="72"/>
      <c r="W122" s="72"/>
      <c r="X122" s="277" t="s">
        <v>4</v>
      </c>
      <c r="Y122" s="277"/>
      <c r="Z122" s="277"/>
      <c r="AD122" s="59"/>
      <c r="AE122" s="59"/>
      <c r="AF122" s="59"/>
      <c r="AG122" s="59"/>
      <c r="AH122" s="59"/>
      <c r="AI122" s="59"/>
      <c r="AJ122" s="59"/>
      <c r="AK122" s="59"/>
      <c r="AL122" s="59"/>
      <c r="AM122" s="59"/>
      <c r="AN122" s="59"/>
      <c r="AO122" s="59"/>
      <c r="AP122" s="59"/>
      <c r="AQ122" s="59"/>
      <c r="AR122" s="59"/>
      <c r="AS122" s="59"/>
      <c r="AT122" s="59"/>
      <c r="AU122" s="59"/>
      <c r="AV122" s="59"/>
      <c r="AW122" s="59"/>
      <c r="AX122" s="59"/>
      <c r="AY122" s="59"/>
      <c r="AZ122" s="59"/>
      <c r="BA122" s="59"/>
      <c r="BB122" s="59"/>
      <c r="BC122" s="59"/>
      <c r="BD122" s="59"/>
      <c r="BE122" s="59"/>
      <c r="BF122" s="59"/>
      <c r="BG122" s="59"/>
      <c r="BH122" s="59"/>
      <c r="BI122" s="59"/>
      <c r="BJ122" s="59"/>
      <c r="BK122" s="59"/>
      <c r="BL122" s="59"/>
      <c r="BM122" s="59"/>
      <c r="BN122" s="59"/>
      <c r="BO122" s="59"/>
      <c r="BP122" s="59"/>
      <c r="BQ122" s="59"/>
      <c r="BR122" s="59"/>
      <c r="BS122" s="59"/>
      <c r="BT122" s="59"/>
      <c r="BU122" s="59"/>
      <c r="BV122" s="59"/>
      <c r="BW122" s="59"/>
      <c r="BX122" s="59"/>
      <c r="BY122" s="59"/>
      <c r="BZ122" s="59"/>
      <c r="CA122" s="59"/>
      <c r="CB122" s="59"/>
      <c r="CC122" s="59"/>
      <c r="CD122" s="59"/>
      <c r="CE122" s="59"/>
      <c r="CF122" s="59"/>
      <c r="CG122" s="59"/>
      <c r="CH122" s="59"/>
      <c r="CI122" s="59"/>
      <c r="CJ122" s="59"/>
      <c r="CK122" s="59"/>
      <c r="CL122" s="59"/>
      <c r="CM122" s="59"/>
      <c r="CN122" s="59"/>
      <c r="CO122" s="59"/>
      <c r="CP122" s="59"/>
      <c r="CQ122" s="59"/>
      <c r="CR122" s="59"/>
      <c r="CS122" s="59"/>
      <c r="CT122" s="59"/>
      <c r="CU122" s="59"/>
      <c r="CV122" s="59"/>
      <c r="CW122" s="59"/>
      <c r="CX122" s="59"/>
      <c r="CY122" s="59"/>
      <c r="CZ122" s="59"/>
      <c r="DA122" s="59"/>
      <c r="DB122" s="59"/>
      <c r="DC122" s="59"/>
      <c r="DD122" s="59"/>
      <c r="DE122" s="59"/>
      <c r="DF122" s="59"/>
      <c r="DG122" s="59"/>
      <c r="DH122" s="59"/>
      <c r="DI122" s="59"/>
      <c r="DJ122" s="59"/>
      <c r="DK122" s="59"/>
      <c r="DL122" s="59"/>
      <c r="DM122" s="59"/>
      <c r="DN122" s="59"/>
      <c r="DO122" s="59"/>
      <c r="DP122" s="59"/>
      <c r="DQ122" s="59"/>
      <c r="DR122" s="59"/>
      <c r="DS122" s="59"/>
      <c r="DT122" s="59"/>
      <c r="DU122" s="59"/>
      <c r="DV122" s="59"/>
      <c r="DW122" s="59"/>
      <c r="DX122" s="59"/>
      <c r="DY122" s="59"/>
      <c r="DZ122" s="59"/>
      <c r="EA122" s="59"/>
      <c r="EB122" s="59"/>
      <c r="EC122" s="59"/>
      <c r="ED122" s="59"/>
      <c r="EE122" s="59"/>
      <c r="EF122" s="59"/>
      <c r="EG122" s="59"/>
      <c r="EH122" s="59"/>
      <c r="EI122" s="59"/>
      <c r="EJ122" s="59"/>
      <c r="EK122" s="59"/>
      <c r="EL122" s="59"/>
      <c r="EM122" s="59"/>
      <c r="EN122" s="59"/>
      <c r="EO122" s="59"/>
      <c r="EP122" s="59"/>
      <c r="EQ122" s="59"/>
      <c r="ER122" s="59"/>
      <c r="ES122" s="59"/>
      <c r="ET122" s="59"/>
      <c r="EU122" s="59"/>
      <c r="EV122" s="59"/>
      <c r="EW122" s="59"/>
      <c r="EX122" s="59"/>
      <c r="EY122" s="59"/>
      <c r="EZ122" s="59"/>
      <c r="FA122" s="59"/>
      <c r="FB122" s="59"/>
      <c r="FC122" s="59"/>
      <c r="FD122" s="59"/>
      <c r="FE122" s="59"/>
    </row>
    <row r="123" spans="1:167" ht="3" customHeight="1"/>
  </sheetData>
  <mergeCells count="822">
    <mergeCell ref="X122:Z122"/>
    <mergeCell ref="A122:B122"/>
    <mergeCell ref="C122:E122"/>
    <mergeCell ref="F122:G122"/>
    <mergeCell ref="H122:Q122"/>
    <mergeCell ref="R122:T122"/>
    <mergeCell ref="U122:W122"/>
    <mergeCell ref="AD119:BK119"/>
    <mergeCell ref="CC119:DG119"/>
    <mergeCell ref="DP119:ES119"/>
    <mergeCell ref="AD120:BK120"/>
    <mergeCell ref="CC120:DG120"/>
    <mergeCell ref="DP120:ES120"/>
    <mergeCell ref="A117:AC117"/>
    <mergeCell ref="AD117:BK117"/>
    <mergeCell ref="CC117:DG117"/>
    <mergeCell ref="DP117:ES117"/>
    <mergeCell ref="AD118:BK118"/>
    <mergeCell ref="CC118:DG118"/>
    <mergeCell ref="DP118:ES118"/>
    <mergeCell ref="CU115:DG115"/>
    <mergeCell ref="DH115:DO115"/>
    <mergeCell ref="DP115:EB115"/>
    <mergeCell ref="EC115:ES115"/>
    <mergeCell ref="ET115:EZ115"/>
    <mergeCell ref="FA115:FK115"/>
    <mergeCell ref="ET114:EZ114"/>
    <mergeCell ref="FA114:FK114"/>
    <mergeCell ref="A115:X115"/>
    <mergeCell ref="Y115:AC115"/>
    <mergeCell ref="AD115:AP115"/>
    <mergeCell ref="AQ115:AX115"/>
    <mergeCell ref="AY115:BK115"/>
    <mergeCell ref="BL115:CB115"/>
    <mergeCell ref="CC115:CI115"/>
    <mergeCell ref="CJ115:CT115"/>
    <mergeCell ref="CC114:CI114"/>
    <mergeCell ref="CJ114:CT114"/>
    <mergeCell ref="CU114:DG114"/>
    <mergeCell ref="DH114:DO114"/>
    <mergeCell ref="DP114:EB114"/>
    <mergeCell ref="EC114:ES114"/>
    <mergeCell ref="A114:X114"/>
    <mergeCell ref="Y114:AC114"/>
    <mergeCell ref="FA111:FK111"/>
    <mergeCell ref="A112:X112"/>
    <mergeCell ref="Y112:AC113"/>
    <mergeCell ref="AD112:AP113"/>
    <mergeCell ref="AQ112:AX113"/>
    <mergeCell ref="AY112:BK113"/>
    <mergeCell ref="EC112:ES113"/>
    <mergeCell ref="ET112:EZ113"/>
    <mergeCell ref="FA112:FK113"/>
    <mergeCell ref="A113:X113"/>
    <mergeCell ref="CU112:DG113"/>
    <mergeCell ref="DH112:DO113"/>
    <mergeCell ref="DP112:EB113"/>
    <mergeCell ref="A111:X111"/>
    <mergeCell ref="Y111:AC111"/>
    <mergeCell ref="AD111:AP111"/>
    <mergeCell ref="AQ111:AX111"/>
    <mergeCell ref="DH111:DO111"/>
    <mergeCell ref="DP111:EB111"/>
    <mergeCell ref="EC111:ES111"/>
    <mergeCell ref="ET111:EZ111"/>
    <mergeCell ref="CU111:DG111"/>
    <mergeCell ref="AD114:AP114"/>
    <mergeCell ref="AQ114:AX114"/>
    <mergeCell ref="AY114:BK114"/>
    <mergeCell ref="BL114:CB114"/>
    <mergeCell ref="BL112:CB113"/>
    <mergeCell ref="CC112:CI113"/>
    <mergeCell ref="CJ112:CT113"/>
    <mergeCell ref="AY111:BK111"/>
    <mergeCell ref="BL111:CB111"/>
    <mergeCell ref="CC111:CI111"/>
    <mergeCell ref="CJ111:CT111"/>
    <mergeCell ref="A110:X110"/>
    <mergeCell ref="Y110:AC110"/>
    <mergeCell ref="AD110:AP110"/>
    <mergeCell ref="AQ110:AX110"/>
    <mergeCell ref="AY110:BK110"/>
    <mergeCell ref="BL110:CB110"/>
    <mergeCell ref="CC110:CI110"/>
    <mergeCell ref="CC108:CI109"/>
    <mergeCell ref="DP107:EB107"/>
    <mergeCell ref="CJ108:CT109"/>
    <mergeCell ref="CU108:DG109"/>
    <mergeCell ref="DH108:DO109"/>
    <mergeCell ref="DP108:EB109"/>
    <mergeCell ref="A108:X108"/>
    <mergeCell ref="Y108:AC109"/>
    <mergeCell ref="AD108:AP109"/>
    <mergeCell ref="AQ108:AX109"/>
    <mergeCell ref="AY108:BK109"/>
    <mergeCell ref="BL108:CB109"/>
    <mergeCell ref="A109:X109"/>
    <mergeCell ref="CJ110:CT110"/>
    <mergeCell ref="EC107:ES107"/>
    <mergeCell ref="ET107:EZ107"/>
    <mergeCell ref="FA107:FK107"/>
    <mergeCell ref="CU110:DG110"/>
    <mergeCell ref="DH110:DO110"/>
    <mergeCell ref="DP110:EB110"/>
    <mergeCell ref="EC110:ES110"/>
    <mergeCell ref="ET110:EZ110"/>
    <mergeCell ref="ET108:EZ109"/>
    <mergeCell ref="FA108:FK109"/>
    <mergeCell ref="FA110:FK110"/>
    <mergeCell ref="EC108:ES109"/>
    <mergeCell ref="ET106:EZ106"/>
    <mergeCell ref="FA106:FK106"/>
    <mergeCell ref="A107:X107"/>
    <mergeCell ref="Y107:AC107"/>
    <mergeCell ref="AD107:AP107"/>
    <mergeCell ref="AQ107:AX107"/>
    <mergeCell ref="AY107:BK107"/>
    <mergeCell ref="BL107:CB107"/>
    <mergeCell ref="CC107:CI107"/>
    <mergeCell ref="CJ107:CT107"/>
    <mergeCell ref="CC106:CI106"/>
    <mergeCell ref="CJ106:CT106"/>
    <mergeCell ref="CU106:DG106"/>
    <mergeCell ref="DH106:DO106"/>
    <mergeCell ref="DP106:EB106"/>
    <mergeCell ref="EC106:ES106"/>
    <mergeCell ref="A106:X106"/>
    <mergeCell ref="Y106:AC106"/>
    <mergeCell ref="AD106:AP106"/>
    <mergeCell ref="AQ106:AX106"/>
    <mergeCell ref="AY106:BK106"/>
    <mergeCell ref="BL106:CB106"/>
    <mergeCell ref="CU107:DG107"/>
    <mergeCell ref="DH107:DO107"/>
    <mergeCell ref="DH104:DO105"/>
    <mergeCell ref="DP104:EB105"/>
    <mergeCell ref="EC104:ES105"/>
    <mergeCell ref="ET104:EZ105"/>
    <mergeCell ref="FA104:FK105"/>
    <mergeCell ref="A105:X105"/>
    <mergeCell ref="FA103:FK103"/>
    <mergeCell ref="A104:X104"/>
    <mergeCell ref="Y104:AC105"/>
    <mergeCell ref="AD104:AP105"/>
    <mergeCell ref="AQ104:AX105"/>
    <mergeCell ref="AY104:BK105"/>
    <mergeCell ref="BL104:CB105"/>
    <mergeCell ref="CC104:CI105"/>
    <mergeCell ref="CJ104:CT105"/>
    <mergeCell ref="CU104:DG105"/>
    <mergeCell ref="CJ103:CT103"/>
    <mergeCell ref="CU103:DG103"/>
    <mergeCell ref="DH103:DO103"/>
    <mergeCell ref="DP103:EB103"/>
    <mergeCell ref="EC103:ES103"/>
    <mergeCell ref="ET103:EZ103"/>
    <mergeCell ref="ET102:EZ102"/>
    <mergeCell ref="FA102:FK102"/>
    <mergeCell ref="A103:X103"/>
    <mergeCell ref="Y103:AC103"/>
    <mergeCell ref="AD103:AP103"/>
    <mergeCell ref="AQ103:AX103"/>
    <mergeCell ref="AY103:BK103"/>
    <mergeCell ref="BL103:CB103"/>
    <mergeCell ref="CC103:CI103"/>
    <mergeCell ref="BL102:CB102"/>
    <mergeCell ref="CC102:CI102"/>
    <mergeCell ref="CJ102:CT102"/>
    <mergeCell ref="CU102:DG102"/>
    <mergeCell ref="DH102:DO102"/>
    <mergeCell ref="DP102:EB102"/>
    <mergeCell ref="EC101:ES101"/>
    <mergeCell ref="A95:X95"/>
    <mergeCell ref="Y95:AC95"/>
    <mergeCell ref="AD95:AP95"/>
    <mergeCell ref="A102:X102"/>
    <mergeCell ref="Y102:AC102"/>
    <mergeCell ref="AD102:AP102"/>
    <mergeCell ref="AQ102:AX102"/>
    <mergeCell ref="AY102:BK102"/>
    <mergeCell ref="EC102:ES102"/>
    <mergeCell ref="DH95:DO95"/>
    <mergeCell ref="DP95:EB95"/>
    <mergeCell ref="EC95:ES95"/>
    <mergeCell ref="CC95:CI95"/>
    <mergeCell ref="CJ95:CT95"/>
    <mergeCell ref="CU95:DG95"/>
    <mergeCell ref="ET95:EZ95"/>
    <mergeCell ref="FA95:FK95"/>
    <mergeCell ref="A97:X101"/>
    <mergeCell ref="Y97:AC101"/>
    <mergeCell ref="AD97:FK97"/>
    <mergeCell ref="AD98:FK98"/>
    <mergeCell ref="AD99:CT99"/>
    <mergeCell ref="CU99:FK99"/>
    <mergeCell ref="AD100:AP101"/>
    <mergeCell ref="AQ100:AX101"/>
    <mergeCell ref="AY100:CB100"/>
    <mergeCell ref="CC100:CI101"/>
    <mergeCell ref="CJ100:CT101"/>
    <mergeCell ref="CU100:DG101"/>
    <mergeCell ref="DH100:DO101"/>
    <mergeCell ref="DP100:ES100"/>
    <mergeCell ref="ET100:EZ101"/>
    <mergeCell ref="FA100:FK101"/>
    <mergeCell ref="AY101:BK101"/>
    <mergeCell ref="BL101:CB101"/>
    <mergeCell ref="DP101:EB101"/>
    <mergeCell ref="AQ95:AX95"/>
    <mergeCell ref="AY95:BK95"/>
    <mergeCell ref="BL95:CB95"/>
    <mergeCell ref="A94:X94"/>
    <mergeCell ref="Y94:AC94"/>
    <mergeCell ref="AD94:AP94"/>
    <mergeCell ref="AQ94:AX94"/>
    <mergeCell ref="AY94:BK94"/>
    <mergeCell ref="BL94:CB94"/>
    <mergeCell ref="CC94:CI94"/>
    <mergeCell ref="CC92:CI93"/>
    <mergeCell ref="DP91:EB91"/>
    <mergeCell ref="CJ92:CT93"/>
    <mergeCell ref="CU92:DG93"/>
    <mergeCell ref="DH92:DO93"/>
    <mergeCell ref="DP92:EB93"/>
    <mergeCell ref="A92:X92"/>
    <mergeCell ref="Y92:AC93"/>
    <mergeCell ref="AD92:AP93"/>
    <mergeCell ref="AQ92:AX93"/>
    <mergeCell ref="AY92:BK93"/>
    <mergeCell ref="BL92:CB93"/>
    <mergeCell ref="A93:X93"/>
    <mergeCell ref="CJ94:CT94"/>
    <mergeCell ref="EC91:ES91"/>
    <mergeCell ref="ET91:EZ91"/>
    <mergeCell ref="FA91:FK91"/>
    <mergeCell ref="CU94:DG94"/>
    <mergeCell ref="DH94:DO94"/>
    <mergeCell ref="DP94:EB94"/>
    <mergeCell ref="EC94:ES94"/>
    <mergeCell ref="ET94:EZ94"/>
    <mergeCell ref="ET92:EZ93"/>
    <mergeCell ref="FA92:FK93"/>
    <mergeCell ref="FA94:FK94"/>
    <mergeCell ref="EC92:ES93"/>
    <mergeCell ref="ET90:EZ90"/>
    <mergeCell ref="FA90:FK90"/>
    <mergeCell ref="A91:X91"/>
    <mergeCell ref="Y91:AC91"/>
    <mergeCell ref="AD91:AP91"/>
    <mergeCell ref="AQ91:AX91"/>
    <mergeCell ref="AY91:BK91"/>
    <mergeCell ref="BL91:CB91"/>
    <mergeCell ref="CC91:CI91"/>
    <mergeCell ref="CJ91:CT91"/>
    <mergeCell ref="CC90:CI90"/>
    <mergeCell ref="CJ90:CT90"/>
    <mergeCell ref="CU90:DG90"/>
    <mergeCell ref="DH90:DO90"/>
    <mergeCell ref="DP90:EB90"/>
    <mergeCell ref="EC90:ES90"/>
    <mergeCell ref="A90:X90"/>
    <mergeCell ref="Y90:AC90"/>
    <mergeCell ref="AD90:AP90"/>
    <mergeCell ref="AQ90:AX90"/>
    <mergeCell ref="AY90:BK90"/>
    <mergeCell ref="BL90:CB90"/>
    <mergeCell ref="CU91:DG91"/>
    <mergeCell ref="DH91:DO91"/>
    <mergeCell ref="BL88:CB89"/>
    <mergeCell ref="CC88:CI89"/>
    <mergeCell ref="CJ88:CT89"/>
    <mergeCell ref="FA87:FK87"/>
    <mergeCell ref="A88:X88"/>
    <mergeCell ref="Y88:AC89"/>
    <mergeCell ref="AD88:AP89"/>
    <mergeCell ref="AQ88:AX89"/>
    <mergeCell ref="AY88:BK89"/>
    <mergeCell ref="EC88:ES89"/>
    <mergeCell ref="ET88:EZ89"/>
    <mergeCell ref="FA88:FK89"/>
    <mergeCell ref="A89:X89"/>
    <mergeCell ref="CU88:DG89"/>
    <mergeCell ref="DH88:DO89"/>
    <mergeCell ref="DP88:EB89"/>
    <mergeCell ref="A87:X87"/>
    <mergeCell ref="Y87:AC87"/>
    <mergeCell ref="AD87:AP87"/>
    <mergeCell ref="AQ87:AX87"/>
    <mergeCell ref="AY87:BK87"/>
    <mergeCell ref="BL87:CB87"/>
    <mergeCell ref="CC87:CI87"/>
    <mergeCell ref="CJ87:CT87"/>
    <mergeCell ref="CU86:DG86"/>
    <mergeCell ref="DH86:DO86"/>
    <mergeCell ref="DP86:EB86"/>
    <mergeCell ref="EC86:ES86"/>
    <mergeCell ref="ET86:EZ86"/>
    <mergeCell ref="DH87:DO87"/>
    <mergeCell ref="DP87:EB87"/>
    <mergeCell ref="EC87:ES87"/>
    <mergeCell ref="ET87:EZ87"/>
    <mergeCell ref="CU87:DG87"/>
    <mergeCell ref="ET84:EZ85"/>
    <mergeCell ref="FA84:FK85"/>
    <mergeCell ref="A85:X85"/>
    <mergeCell ref="A86:X86"/>
    <mergeCell ref="Y86:AC86"/>
    <mergeCell ref="AD86:AP86"/>
    <mergeCell ref="AQ86:AX86"/>
    <mergeCell ref="AY86:BK86"/>
    <mergeCell ref="BL86:CB86"/>
    <mergeCell ref="CC86:CI86"/>
    <mergeCell ref="CC84:CI85"/>
    <mergeCell ref="CJ84:CT85"/>
    <mergeCell ref="CU84:DG85"/>
    <mergeCell ref="DH84:DO85"/>
    <mergeCell ref="DP84:EB85"/>
    <mergeCell ref="EC84:ES85"/>
    <mergeCell ref="A84:X84"/>
    <mergeCell ref="Y84:AC85"/>
    <mergeCell ref="AD84:AP85"/>
    <mergeCell ref="AQ84:AX85"/>
    <mergeCell ref="AY84:BK85"/>
    <mergeCell ref="BL84:CB85"/>
    <mergeCell ref="FA86:FK86"/>
    <mergeCell ref="CJ86:CT86"/>
    <mergeCell ref="CU83:DG83"/>
    <mergeCell ref="DH83:DO83"/>
    <mergeCell ref="DP83:EB83"/>
    <mergeCell ref="EC83:ES83"/>
    <mergeCell ref="ET83:EZ83"/>
    <mergeCell ref="FA83:FK83"/>
    <mergeCell ref="ET82:EZ82"/>
    <mergeCell ref="FA82:FK82"/>
    <mergeCell ref="A83:X83"/>
    <mergeCell ref="Y83:AC83"/>
    <mergeCell ref="AD83:AP83"/>
    <mergeCell ref="AQ83:AX83"/>
    <mergeCell ref="AY83:BK83"/>
    <mergeCell ref="BL83:CB83"/>
    <mergeCell ref="CC83:CI83"/>
    <mergeCell ref="CJ83:CT83"/>
    <mergeCell ref="CC82:CI82"/>
    <mergeCell ref="CJ82:CT82"/>
    <mergeCell ref="CU82:DG82"/>
    <mergeCell ref="DH82:DO82"/>
    <mergeCell ref="DP82:EB82"/>
    <mergeCell ref="EC82:ES82"/>
    <mergeCell ref="A82:X82"/>
    <mergeCell ref="Y82:AC82"/>
    <mergeCell ref="AD82:AP82"/>
    <mergeCell ref="AQ82:AX82"/>
    <mergeCell ref="AY82:BK82"/>
    <mergeCell ref="BL82:CB82"/>
    <mergeCell ref="AY80:CB80"/>
    <mergeCell ref="DP80:ES80"/>
    <mergeCell ref="AY81:BK81"/>
    <mergeCell ref="BL81:CB81"/>
    <mergeCell ref="DP81:EB81"/>
    <mergeCell ref="EC81:ES81"/>
    <mergeCell ref="CJ79:CT81"/>
    <mergeCell ref="CU79:DG81"/>
    <mergeCell ref="DH79:DO81"/>
    <mergeCell ref="DP79:ES79"/>
    <mergeCell ref="A68:FE68"/>
    <mergeCell ref="AZ65:BG65"/>
    <mergeCell ref="BH65:BS65"/>
    <mergeCell ref="BT65:CE65"/>
    <mergeCell ref="CF65:CO65"/>
    <mergeCell ref="CP65:CY65"/>
    <mergeCell ref="CZ65:DL65"/>
    <mergeCell ref="ET79:EZ81"/>
    <mergeCell ref="FA79:FK81"/>
    <mergeCell ref="A76:X81"/>
    <mergeCell ref="Y76:AC81"/>
    <mergeCell ref="AD76:FK76"/>
    <mergeCell ref="AD77:FK77"/>
    <mergeCell ref="AD78:CT78"/>
    <mergeCell ref="CU78:FK78"/>
    <mergeCell ref="AD79:AP81"/>
    <mergeCell ref="AQ79:AX81"/>
    <mergeCell ref="AY79:CB79"/>
    <mergeCell ref="CC79:CI81"/>
    <mergeCell ref="DM64:DU64"/>
    <mergeCell ref="DV64:EE64"/>
    <mergeCell ref="EF64:ES64"/>
    <mergeCell ref="ET64:EZ64"/>
    <mergeCell ref="FA64:FK64"/>
    <mergeCell ref="A65:Y65"/>
    <mergeCell ref="Z65:AE65"/>
    <mergeCell ref="AF65:AK65"/>
    <mergeCell ref="AL65:AQ65"/>
    <mergeCell ref="AR65:AY65"/>
    <mergeCell ref="AZ64:BG64"/>
    <mergeCell ref="BH64:BS64"/>
    <mergeCell ref="BT64:CE64"/>
    <mergeCell ref="CF64:CO64"/>
    <mergeCell ref="CP64:CY64"/>
    <mergeCell ref="CZ64:DL64"/>
    <mergeCell ref="DM65:DU65"/>
    <mergeCell ref="DV65:EE65"/>
    <mergeCell ref="EF65:ES65"/>
    <mergeCell ref="ET65:EZ65"/>
    <mergeCell ref="FA65:FK65"/>
    <mergeCell ref="A64:Y64"/>
    <mergeCell ref="Z64:AE64"/>
    <mergeCell ref="AF64:AK64"/>
    <mergeCell ref="AL64:AQ64"/>
    <mergeCell ref="AR64:AY64"/>
    <mergeCell ref="BH62:BS63"/>
    <mergeCell ref="BT62:CE63"/>
    <mergeCell ref="CF62:CO63"/>
    <mergeCell ref="CP62:CY63"/>
    <mergeCell ref="ET61:EZ61"/>
    <mergeCell ref="FA61:FK61"/>
    <mergeCell ref="A62:Y62"/>
    <mergeCell ref="Z62:AE63"/>
    <mergeCell ref="AF62:AK63"/>
    <mergeCell ref="AL62:AQ63"/>
    <mergeCell ref="AR62:AY63"/>
    <mergeCell ref="AZ62:BG63"/>
    <mergeCell ref="BH61:BS61"/>
    <mergeCell ref="BT61:CE61"/>
    <mergeCell ref="CF61:CO61"/>
    <mergeCell ref="CP61:CY61"/>
    <mergeCell ref="CZ61:DL61"/>
    <mergeCell ref="DM61:DU61"/>
    <mergeCell ref="DV62:EE63"/>
    <mergeCell ref="EF62:ES63"/>
    <mergeCell ref="ET62:EZ63"/>
    <mergeCell ref="FA62:FK63"/>
    <mergeCell ref="A63:Y63"/>
    <mergeCell ref="CZ62:DL63"/>
    <mergeCell ref="DM62:DU63"/>
    <mergeCell ref="DV60:EE60"/>
    <mergeCell ref="EF60:ES60"/>
    <mergeCell ref="ET60:EZ60"/>
    <mergeCell ref="FA60:FK60"/>
    <mergeCell ref="A61:Y61"/>
    <mergeCell ref="Z61:AE61"/>
    <mergeCell ref="AF61:AK61"/>
    <mergeCell ref="AL61:AQ61"/>
    <mergeCell ref="AR61:AY61"/>
    <mergeCell ref="AZ61:BG61"/>
    <mergeCell ref="BH60:BS60"/>
    <mergeCell ref="BT60:CE60"/>
    <mergeCell ref="CF60:CO60"/>
    <mergeCell ref="CP60:CY60"/>
    <mergeCell ref="CZ60:DL60"/>
    <mergeCell ref="DM60:DU60"/>
    <mergeCell ref="A60:Y60"/>
    <mergeCell ref="Z60:AE60"/>
    <mergeCell ref="AF60:AK60"/>
    <mergeCell ref="AL60:AQ60"/>
    <mergeCell ref="AR60:AY60"/>
    <mergeCell ref="AZ60:BG60"/>
    <mergeCell ref="DV61:EE61"/>
    <mergeCell ref="EF61:ES61"/>
    <mergeCell ref="DM58:DU59"/>
    <mergeCell ref="DV58:EE59"/>
    <mergeCell ref="EF58:ES59"/>
    <mergeCell ref="ET58:EZ59"/>
    <mergeCell ref="FA58:FK59"/>
    <mergeCell ref="A59:Y59"/>
    <mergeCell ref="AZ58:BG59"/>
    <mergeCell ref="BH58:BS59"/>
    <mergeCell ref="BT58:CE59"/>
    <mergeCell ref="CF58:CO59"/>
    <mergeCell ref="CP58:CY59"/>
    <mergeCell ref="CZ58:DL59"/>
    <mergeCell ref="A58:Y58"/>
    <mergeCell ref="Z58:AE59"/>
    <mergeCell ref="AF58:AK59"/>
    <mergeCell ref="AL58:AQ59"/>
    <mergeCell ref="AR58:AY59"/>
    <mergeCell ref="DM56:DU56"/>
    <mergeCell ref="DV56:EE56"/>
    <mergeCell ref="EF56:ES56"/>
    <mergeCell ref="ET56:EZ56"/>
    <mergeCell ref="FA56:FK56"/>
    <mergeCell ref="CP56:CY56"/>
    <mergeCell ref="CZ56:DL56"/>
    <mergeCell ref="DM57:DU57"/>
    <mergeCell ref="DV57:EE57"/>
    <mergeCell ref="EF57:ES57"/>
    <mergeCell ref="ET57:EZ57"/>
    <mergeCell ref="FA57:FK57"/>
    <mergeCell ref="CP57:CY57"/>
    <mergeCell ref="CZ57:DL57"/>
    <mergeCell ref="A57:Y57"/>
    <mergeCell ref="Z57:AE57"/>
    <mergeCell ref="AF57:AK57"/>
    <mergeCell ref="AL57:AQ57"/>
    <mergeCell ref="AR57:AY57"/>
    <mergeCell ref="AZ56:BG56"/>
    <mergeCell ref="BH56:BS56"/>
    <mergeCell ref="BT56:CE56"/>
    <mergeCell ref="CF56:CO56"/>
    <mergeCell ref="A56:Y56"/>
    <mergeCell ref="Z56:AE56"/>
    <mergeCell ref="AF56:AK56"/>
    <mergeCell ref="AL56:AQ56"/>
    <mergeCell ref="AR56:AY56"/>
    <mergeCell ref="AZ57:BG57"/>
    <mergeCell ref="BH57:BS57"/>
    <mergeCell ref="BT57:CE57"/>
    <mergeCell ref="CF57:CO57"/>
    <mergeCell ref="DV53:EE53"/>
    <mergeCell ref="EF53:ES53"/>
    <mergeCell ref="ET53:EZ53"/>
    <mergeCell ref="FA53:FK53"/>
    <mergeCell ref="A54:Y54"/>
    <mergeCell ref="Z54:AE55"/>
    <mergeCell ref="AF54:AK55"/>
    <mergeCell ref="AL54:AQ55"/>
    <mergeCell ref="AR54:AY55"/>
    <mergeCell ref="AZ54:BG55"/>
    <mergeCell ref="BH53:BS53"/>
    <mergeCell ref="BT53:CE53"/>
    <mergeCell ref="CF53:CO53"/>
    <mergeCell ref="CP53:CY53"/>
    <mergeCell ref="CZ53:DL53"/>
    <mergeCell ref="DM53:DU53"/>
    <mergeCell ref="DV54:EE55"/>
    <mergeCell ref="EF54:ES55"/>
    <mergeCell ref="ET54:EZ55"/>
    <mergeCell ref="FA54:FK55"/>
    <mergeCell ref="A52:Y52"/>
    <mergeCell ref="Z52:AE52"/>
    <mergeCell ref="AF52:AK52"/>
    <mergeCell ref="AL52:AQ52"/>
    <mergeCell ref="AR52:AY52"/>
    <mergeCell ref="AZ52:BG52"/>
    <mergeCell ref="A55:Y55"/>
    <mergeCell ref="CZ54:DL55"/>
    <mergeCell ref="DM54:DU55"/>
    <mergeCell ref="A53:Y53"/>
    <mergeCell ref="Z53:AE53"/>
    <mergeCell ref="AF53:AK53"/>
    <mergeCell ref="AL53:AQ53"/>
    <mergeCell ref="AR53:AY53"/>
    <mergeCell ref="AZ53:BG53"/>
    <mergeCell ref="BH54:BS55"/>
    <mergeCell ref="BT54:CE55"/>
    <mergeCell ref="CF54:CO55"/>
    <mergeCell ref="CP54:CY55"/>
    <mergeCell ref="AR50:AY51"/>
    <mergeCell ref="AZ50:BG51"/>
    <mergeCell ref="DV50:ES50"/>
    <mergeCell ref="DV51:EE51"/>
    <mergeCell ref="EF51:ES51"/>
    <mergeCell ref="DV52:EE52"/>
    <mergeCell ref="EF52:ES52"/>
    <mergeCell ref="ET52:EZ52"/>
    <mergeCell ref="FA52:FK52"/>
    <mergeCell ref="CP52:CY52"/>
    <mergeCell ref="CZ52:DL52"/>
    <mergeCell ref="DM52:DU52"/>
    <mergeCell ref="BH52:BS52"/>
    <mergeCell ref="BT52:CE52"/>
    <mergeCell ref="CF52:CO52"/>
    <mergeCell ref="A36:FE36"/>
    <mergeCell ref="B44:FJ44"/>
    <mergeCell ref="A46:Y51"/>
    <mergeCell ref="Z46:AE51"/>
    <mergeCell ref="AF46:CE46"/>
    <mergeCell ref="CF46:CY46"/>
    <mergeCell ref="CZ46:FK46"/>
    <mergeCell ref="AF47:AK51"/>
    <mergeCell ref="AL47:CE47"/>
    <mergeCell ref="CF47:CY47"/>
    <mergeCell ref="CZ47:FK47"/>
    <mergeCell ref="AL48:BG48"/>
    <mergeCell ref="BH48:BS51"/>
    <mergeCell ref="BT48:CE51"/>
    <mergeCell ref="CF48:CO51"/>
    <mergeCell ref="CP48:CY51"/>
    <mergeCell ref="CZ48:FK48"/>
    <mergeCell ref="AL49:AQ51"/>
    <mergeCell ref="AR49:BG49"/>
    <mergeCell ref="CZ49:DL51"/>
    <mergeCell ref="DM49:DU51"/>
    <mergeCell ref="DV49:ES49"/>
    <mergeCell ref="ET49:EZ51"/>
    <mergeCell ref="FA49:FK51"/>
    <mergeCell ref="EA31:EG31"/>
    <mergeCell ref="EH31:ET31"/>
    <mergeCell ref="EU31:FB31"/>
    <mergeCell ref="FC31:FK31"/>
    <mergeCell ref="BE31:BM31"/>
    <mergeCell ref="BN31:BT31"/>
    <mergeCell ref="BU31:CA31"/>
    <mergeCell ref="CB31:CL31"/>
    <mergeCell ref="CM31:CV31"/>
    <mergeCell ref="CW31:DE31"/>
    <mergeCell ref="DP30:DZ30"/>
    <mergeCell ref="EA30:EG30"/>
    <mergeCell ref="EH30:ET30"/>
    <mergeCell ref="EU30:FB30"/>
    <mergeCell ref="FC30:FK30"/>
    <mergeCell ref="A31:Y31"/>
    <mergeCell ref="Z31:AF31"/>
    <mergeCell ref="AG31:AL31"/>
    <mergeCell ref="AM31:AV31"/>
    <mergeCell ref="AW31:BD31"/>
    <mergeCell ref="BN30:BT30"/>
    <mergeCell ref="BU30:CA30"/>
    <mergeCell ref="CB30:CL30"/>
    <mergeCell ref="CM30:CV30"/>
    <mergeCell ref="CW30:DE30"/>
    <mergeCell ref="DF30:DO30"/>
    <mergeCell ref="A30:Y30"/>
    <mergeCell ref="Z30:AF30"/>
    <mergeCell ref="AG30:AL30"/>
    <mergeCell ref="AM30:AV30"/>
    <mergeCell ref="AW30:BD30"/>
    <mergeCell ref="BE30:BM30"/>
    <mergeCell ref="DF31:DO31"/>
    <mergeCell ref="DP31:DZ31"/>
    <mergeCell ref="DP28:DZ29"/>
    <mergeCell ref="EA28:EG29"/>
    <mergeCell ref="EH28:ET29"/>
    <mergeCell ref="EU28:FB29"/>
    <mergeCell ref="FC28:FK29"/>
    <mergeCell ref="A29:Y29"/>
    <mergeCell ref="BN28:BT29"/>
    <mergeCell ref="BU28:CA29"/>
    <mergeCell ref="CB28:CL29"/>
    <mergeCell ref="CM28:CV29"/>
    <mergeCell ref="CW28:DE29"/>
    <mergeCell ref="DF28:DO29"/>
    <mergeCell ref="A28:Y28"/>
    <mergeCell ref="Z28:AF29"/>
    <mergeCell ref="AG28:AL29"/>
    <mergeCell ref="AM28:AV29"/>
    <mergeCell ref="AW28:BD29"/>
    <mergeCell ref="BE28:BM29"/>
    <mergeCell ref="EA27:EG27"/>
    <mergeCell ref="EH27:ET27"/>
    <mergeCell ref="EU27:FB27"/>
    <mergeCell ref="FC27:FK27"/>
    <mergeCell ref="BE27:BM27"/>
    <mergeCell ref="BN27:BT27"/>
    <mergeCell ref="BU27:CA27"/>
    <mergeCell ref="CB27:CL27"/>
    <mergeCell ref="CM27:CV27"/>
    <mergeCell ref="CW27:DE27"/>
    <mergeCell ref="DP26:DZ26"/>
    <mergeCell ref="EA26:EG26"/>
    <mergeCell ref="EH26:ET26"/>
    <mergeCell ref="EU26:FB26"/>
    <mergeCell ref="FC26:FK26"/>
    <mergeCell ref="A27:Y27"/>
    <mergeCell ref="Z27:AF27"/>
    <mergeCell ref="AG27:AL27"/>
    <mergeCell ref="AM27:AV27"/>
    <mergeCell ref="AW27:BD27"/>
    <mergeCell ref="BN26:BT26"/>
    <mergeCell ref="BU26:CA26"/>
    <mergeCell ref="CB26:CL26"/>
    <mergeCell ref="CM26:CV26"/>
    <mergeCell ref="CW26:DE26"/>
    <mergeCell ref="DF26:DO26"/>
    <mergeCell ref="A26:Y26"/>
    <mergeCell ref="Z26:AF26"/>
    <mergeCell ref="AG26:AL26"/>
    <mergeCell ref="AM26:AV26"/>
    <mergeCell ref="AW26:BD26"/>
    <mergeCell ref="BE26:BM26"/>
    <mergeCell ref="DF27:DO27"/>
    <mergeCell ref="DP27:DZ27"/>
    <mergeCell ref="DP24:DZ25"/>
    <mergeCell ref="EA24:EG25"/>
    <mergeCell ref="EH24:ET25"/>
    <mergeCell ref="EU24:FB25"/>
    <mergeCell ref="FC24:FK25"/>
    <mergeCell ref="A25:Y25"/>
    <mergeCell ref="BN24:BT25"/>
    <mergeCell ref="BU24:CA25"/>
    <mergeCell ref="CB24:CL25"/>
    <mergeCell ref="CM24:CV25"/>
    <mergeCell ref="CW24:DE25"/>
    <mergeCell ref="DF24:DO25"/>
    <mergeCell ref="A24:Y24"/>
    <mergeCell ref="Z24:AF25"/>
    <mergeCell ref="AG24:AL25"/>
    <mergeCell ref="AM24:AV25"/>
    <mergeCell ref="AW24:BD25"/>
    <mergeCell ref="BE24:BM25"/>
    <mergeCell ref="EA23:EG23"/>
    <mergeCell ref="EH23:ET23"/>
    <mergeCell ref="EU23:FB23"/>
    <mergeCell ref="FC23:FK23"/>
    <mergeCell ref="BE23:BM23"/>
    <mergeCell ref="BN23:BT23"/>
    <mergeCell ref="BU23:CA23"/>
    <mergeCell ref="CB23:CL23"/>
    <mergeCell ref="CM23:CV23"/>
    <mergeCell ref="CW23:DE23"/>
    <mergeCell ref="DP22:DZ22"/>
    <mergeCell ref="EA22:EG22"/>
    <mergeCell ref="EH22:ET22"/>
    <mergeCell ref="EU22:FB22"/>
    <mergeCell ref="FC22:FK22"/>
    <mergeCell ref="A23:Y23"/>
    <mergeCell ref="Z23:AF23"/>
    <mergeCell ref="AG23:AL23"/>
    <mergeCell ref="AM23:AV23"/>
    <mergeCell ref="AW23:BD23"/>
    <mergeCell ref="BN22:BT22"/>
    <mergeCell ref="BU22:CA22"/>
    <mergeCell ref="CB22:CL22"/>
    <mergeCell ref="CM22:CV22"/>
    <mergeCell ref="CW22:DE22"/>
    <mergeCell ref="DF22:DO22"/>
    <mergeCell ref="A22:Y22"/>
    <mergeCell ref="Z22:AF22"/>
    <mergeCell ref="AG22:AL22"/>
    <mergeCell ref="AM22:AV22"/>
    <mergeCell ref="AW22:BD22"/>
    <mergeCell ref="BE22:BM22"/>
    <mergeCell ref="DF23:DO23"/>
    <mergeCell ref="DP23:DZ23"/>
    <mergeCell ref="DP20:DZ21"/>
    <mergeCell ref="EA20:EG21"/>
    <mergeCell ref="EH20:ET21"/>
    <mergeCell ref="EU20:FB21"/>
    <mergeCell ref="FC20:FK21"/>
    <mergeCell ref="A21:Y21"/>
    <mergeCell ref="BN20:BT21"/>
    <mergeCell ref="BU20:CA21"/>
    <mergeCell ref="CB20:CL21"/>
    <mergeCell ref="CM20:CV21"/>
    <mergeCell ref="CW20:DE21"/>
    <mergeCell ref="DF20:DO21"/>
    <mergeCell ref="A20:Y20"/>
    <mergeCell ref="Z20:AF21"/>
    <mergeCell ref="AG20:AL21"/>
    <mergeCell ref="AM20:AV21"/>
    <mergeCell ref="AW20:BD21"/>
    <mergeCell ref="BE20:BM21"/>
    <mergeCell ref="DF19:DO19"/>
    <mergeCell ref="DP19:DZ19"/>
    <mergeCell ref="EA19:EG19"/>
    <mergeCell ref="EH19:ET19"/>
    <mergeCell ref="EU19:FB19"/>
    <mergeCell ref="FC19:FK19"/>
    <mergeCell ref="BE19:BM19"/>
    <mergeCell ref="BN19:BT19"/>
    <mergeCell ref="BU19:CA19"/>
    <mergeCell ref="CB19:CL19"/>
    <mergeCell ref="CM19:CV19"/>
    <mergeCell ref="CW19:DE19"/>
    <mergeCell ref="A19:Y19"/>
    <mergeCell ref="Z19:AF19"/>
    <mergeCell ref="AG19:AL19"/>
    <mergeCell ref="AM19:AV19"/>
    <mergeCell ref="AW19:BD19"/>
    <mergeCell ref="BN18:BT18"/>
    <mergeCell ref="BU18:CA18"/>
    <mergeCell ref="CB18:CL18"/>
    <mergeCell ref="CM18:CV18"/>
    <mergeCell ref="DF15:DZ15"/>
    <mergeCell ref="EA15:ET15"/>
    <mergeCell ref="EA16:EG17"/>
    <mergeCell ref="EH16:ET17"/>
    <mergeCell ref="EU16:FB17"/>
    <mergeCell ref="FC16:FK17"/>
    <mergeCell ref="BU17:CA17"/>
    <mergeCell ref="CB17:CL17"/>
    <mergeCell ref="A18:Y18"/>
    <mergeCell ref="Z18:AF18"/>
    <mergeCell ref="AG18:AL18"/>
    <mergeCell ref="AM18:AV18"/>
    <mergeCell ref="AW18:BD18"/>
    <mergeCell ref="BE18:BM18"/>
    <mergeCell ref="DP18:DZ18"/>
    <mergeCell ref="EA18:EG18"/>
    <mergeCell ref="EH18:ET18"/>
    <mergeCell ref="EU18:FB18"/>
    <mergeCell ref="FC18:FK18"/>
    <mergeCell ref="CW18:DE18"/>
    <mergeCell ref="DF18:DO18"/>
    <mergeCell ref="Z9:EG9"/>
    <mergeCell ref="FC9:FK9"/>
    <mergeCell ref="FC10:FK10"/>
    <mergeCell ref="A12:FK12"/>
    <mergeCell ref="A14:Y17"/>
    <mergeCell ref="Z14:AF17"/>
    <mergeCell ref="AG14:BM14"/>
    <mergeCell ref="BN14:DE14"/>
    <mergeCell ref="DF14:DZ14"/>
    <mergeCell ref="EA14:FK14"/>
    <mergeCell ref="EU15:FK15"/>
    <mergeCell ref="AG16:AL17"/>
    <mergeCell ref="AM16:AV17"/>
    <mergeCell ref="AW16:BD17"/>
    <mergeCell ref="BE16:BM17"/>
    <mergeCell ref="BU16:CL16"/>
    <mergeCell ref="CM16:CV17"/>
    <mergeCell ref="CW16:DE17"/>
    <mergeCell ref="DF16:DO17"/>
    <mergeCell ref="DP16:DZ17"/>
    <mergeCell ref="AG15:AV15"/>
    <mergeCell ref="AW15:BM15"/>
    <mergeCell ref="BN15:BT17"/>
    <mergeCell ref="BU15:DE15"/>
    <mergeCell ref="FC5:FK5"/>
    <mergeCell ref="FC6:FK6"/>
    <mergeCell ref="Z7:EG7"/>
    <mergeCell ref="FC7:FK7"/>
    <mergeCell ref="A8:Y8"/>
    <mergeCell ref="Z8:EG8"/>
    <mergeCell ref="FC8:FK8"/>
    <mergeCell ref="B1:FJ1"/>
    <mergeCell ref="FC3:FK3"/>
    <mergeCell ref="BS4:BW4"/>
    <mergeCell ref="BX4:CJ4"/>
    <mergeCell ref="CK4:CM4"/>
    <mergeCell ref="CN4:CP4"/>
    <mergeCell ref="CQ4:CS4"/>
    <mergeCell ref="FC4:FK4"/>
  </mergeCells>
  <pageMargins left="0.39370078740157483" right="0.31496062992125984" top="0.78740157480314965" bottom="0.39370078740157483" header="0.19685039370078741" footer="0.19685039370078741"/>
  <pageSetup paperSize="9" orientation="landscape" r:id="rId1"/>
  <headerFooter>
    <oddHeader>&amp;R&amp;"Times New Roman,обычный"&amp;7Подготовлено с использованием системы &amp;"Times New Roman,полужирный"КонсультантПлюс</oddHeader>
  </headerFooter>
  <rowBreaks count="2" manualBreakCount="2">
    <brk id="43" max="166" man="1"/>
    <brk id="75" max="16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стр.6_8</vt:lpstr>
      <vt:lpstr>стр.6_8!Область_печати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Шуракова Александра Сергеевна</dc:creator>
  <cp:lastModifiedBy>va-ledneva</cp:lastModifiedBy>
  <dcterms:created xsi:type="dcterms:W3CDTF">2023-02-10T10:34:09Z</dcterms:created>
  <dcterms:modified xsi:type="dcterms:W3CDTF">2026-03-13T09:27:12Z</dcterms:modified>
</cp:coreProperties>
</file>